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twkmun-my.sharepoint.com/personal/carishajo_twk_gov_za/Documents/Documents/0.Financial years/2026-2027/0. Budget/2. Final Budget/11. Standard Services &amp; Tariff list/"/>
    </mc:Choice>
  </mc:AlternateContent>
  <xr:revisionPtr revIDLastSave="10" documentId="8_{DB109342-1FE1-4E87-9B17-36B971B9A716}" xr6:coauthVersionLast="47" xr6:coauthVersionMax="47" xr10:uidLastSave="{E82901B5-C323-4AD8-B5C4-C9FA46966E32}"/>
  <bookViews>
    <workbookView xWindow="-96" yWindow="-96" windowWidth="23232" windowHeight="12432" tabRatio="936" activeTab="2" xr2:uid="{00000000-000D-0000-FFFF-FFFF00000000}"/>
  </bookViews>
  <sheets>
    <sheet name="Voorblad" sheetId="59" r:id="rId1"/>
    <sheet name="index" sheetId="42" r:id="rId2"/>
    <sheet name="Fin.Services" sheetId="12" r:id="rId3"/>
    <sheet name="Avail." sheetId="20" r:id="rId4"/>
    <sheet name="Rates" sheetId="45" r:id="rId5"/>
    <sheet name="Water" sheetId="35" r:id="rId6"/>
    <sheet name="Elect.1" sheetId="65" r:id="rId7"/>
    <sheet name="Elect. 2" sheetId="53" r:id="rId8"/>
    <sheet name="Sewerage" sheetId="15" r:id="rId9"/>
    <sheet name="Refuse" sheetId="18" r:id="rId10"/>
    <sheet name="Operational 1" sheetId="68" r:id="rId11"/>
    <sheet name="Operational 2" sheetId="69" r:id="rId12"/>
    <sheet name="Halls" sheetId="24" r:id="rId13"/>
    <sheet name="Halls (2)" sheetId="61" r:id="rId14"/>
    <sheet name="Hall Libr." sheetId="7" r:id="rId15"/>
    <sheet name="Mun. Prop" sheetId="43" r:id="rId16"/>
    <sheet name="Cemetry" sheetId="19" r:id="rId17"/>
    <sheet name="Nature Reserve" sheetId="55" r:id="rId18"/>
    <sheet name="Library" sheetId="1" r:id="rId19"/>
    <sheet name="Elec 1" sheetId="60" state="hidden" r:id="rId20"/>
    <sheet name="Elec. 1" sheetId="58" state="hidden" r:id="rId21"/>
    <sheet name="Elec.1" sheetId="64" state="hidden" r:id="rId22"/>
    <sheet name="Rental of Vehicles" sheetId="36" r:id="rId23"/>
    <sheet name="Law Enf" sheetId="13" r:id="rId24"/>
    <sheet name="Traffic" sheetId="70" r:id="rId25"/>
    <sheet name="Town Planning" sheetId="57" r:id="rId26"/>
    <sheet name="Swembad" sheetId="41" state="hidden" r:id="rId27"/>
    <sheet name="Building Fees" sheetId="51" r:id="rId28"/>
    <sheet name="Property Manag." sheetId="66" r:id="rId29"/>
    <sheet name="LED" sheetId="62" r:id="rId30"/>
    <sheet name="Add.Info" sheetId="56"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15" localSheetId="20">[1]AANT!#REF!</definedName>
    <definedName name="_15" localSheetId="7">[1]AANT!#REF!</definedName>
    <definedName name="_15" localSheetId="13">[1]AANT!#REF!</definedName>
    <definedName name="_15" localSheetId="1">[1]AANT!#REF!</definedName>
    <definedName name="_15" localSheetId="15">[1]AANT!#REF!</definedName>
    <definedName name="_15" localSheetId="26">[1]AANT!#REF!</definedName>
    <definedName name="_15" localSheetId="0">[2]AANT!#REF!</definedName>
    <definedName name="_15">[1]AANT!#REF!</definedName>
    <definedName name="_16" localSheetId="20">[1]AANT!#REF!</definedName>
    <definedName name="_16" localSheetId="7">[1]AANT!#REF!</definedName>
    <definedName name="_16" localSheetId="13">[1]AANT!#REF!</definedName>
    <definedName name="_16" localSheetId="1">[1]AANT!#REF!</definedName>
    <definedName name="_16" localSheetId="15">[1]AANT!#REF!</definedName>
    <definedName name="_16" localSheetId="26">[1]AANT!#REF!</definedName>
    <definedName name="_16" localSheetId="0">[2]AANT!#REF!</definedName>
    <definedName name="_16">[1]AANT!#REF!</definedName>
    <definedName name="_bdm034" localSheetId="20">#REF!</definedName>
    <definedName name="_bdm034" localSheetId="7">#REF!</definedName>
    <definedName name="_bdm034" localSheetId="13">#REF!</definedName>
    <definedName name="_bdm034" localSheetId="1">#REF!</definedName>
    <definedName name="_bdm034" localSheetId="15">#REF!</definedName>
    <definedName name="_bdm034" localSheetId="26">#REF!</definedName>
    <definedName name="_bdm034" localSheetId="0">#REF!</definedName>
    <definedName name="_bdm034">#REF!</definedName>
    <definedName name="A" localSheetId="27">{"DSN=PHOENIX03;DBQ=t:147.110.52.24:ph03;UID=PHOENIX3;PWD=PHOENIX3"}</definedName>
    <definedName name="A" localSheetId="20">{"DSN=PHOENIX03;DBQ=t:147.110.52.24:ph03;UID=PHOENIX3;PWD=PHOENIX3"}</definedName>
    <definedName name="A" localSheetId="7">{"DSN=PHOENIX03;DBQ=t:147.110.52.24:ph03;UID=PHOENIX3;PWD=PHOENIX3"}</definedName>
    <definedName name="A" localSheetId="1">{"DSN=PHOENIX03;DBQ=t:147.110.52.24:ph03;UID=PHOENIX3;PWD=PHOENIX3"}</definedName>
    <definedName name="A" localSheetId="15">{"DSN=PHOENIX03;DBQ=t:147.110.52.24:ph03;UID=PHOENIX3;PWD=PHOENIX3"}</definedName>
    <definedName name="A" localSheetId="22">{"DSN=PHOENIX03;DBQ=t:147.110.52.24:ph03;UID=PHOENIX3;PWD=PHOENIX3"}</definedName>
    <definedName name="A" localSheetId="26">{"DSN=PHOENIX03;DBQ=t:147.110.52.24:ph03;UID=PHOENIX3;PWD=PHOENIX3"}</definedName>
    <definedName name="A" localSheetId="25">{"DSN=PHOENIX03;DBQ=t:147.110.52.24:ph03;UID=PHOENIX3;PWD=PHOENIX3"}</definedName>
    <definedName name="A" localSheetId="0">#REF!</definedName>
    <definedName name="A">{"DSN=PHOENIX03;DBQ=t:147.110.52.24:ph03;UID=PHOENIX3;PWD=PHOENIX3"}</definedName>
    <definedName name="aaa" localSheetId="20">#REF!</definedName>
    <definedName name="aaa" localSheetId="13">#REF!</definedName>
    <definedName name="aaa" localSheetId="0">#REF!</definedName>
    <definedName name="aaa">#REF!</definedName>
    <definedName name="AANHANGSEL_C" localSheetId="13">[1]C!#REF!</definedName>
    <definedName name="AANHANGSEL_C" localSheetId="1">[1]C!#REF!</definedName>
    <definedName name="AANHANGSEL_C" localSheetId="15">[1]C!#REF!</definedName>
    <definedName name="AANHANGSEL_C" localSheetId="26">[1]C!#REF!</definedName>
    <definedName name="AANHANGSEL_C" localSheetId="0">[2]C!#REF!</definedName>
    <definedName name="AANHANGSEL_C">[1]C!#REF!</definedName>
    <definedName name="adcev" localSheetId="27">{"PHOENIX03"}</definedName>
    <definedName name="adcev" localSheetId="20">{"PHOENIX03"}</definedName>
    <definedName name="adcev" localSheetId="7">{"PHOENIX03"}</definedName>
    <definedName name="adcev" localSheetId="1">{"PHOENIX03"}</definedName>
    <definedName name="adcev" localSheetId="15">{"PHOENIX03"}</definedName>
    <definedName name="adcev" localSheetId="22">{"PHOENIX03"}</definedName>
    <definedName name="adcev" localSheetId="26">{"PHOENIX03"}</definedName>
    <definedName name="adcev" localSheetId="25">{"PHOENIX03"}</definedName>
    <definedName name="adcev" localSheetId="0">{"PHOENIX03"}</definedName>
    <definedName name="adcev">{"PHOENIX03"}</definedName>
    <definedName name="Alexandra_growth" localSheetId="13">'[3]DIRECT COST_PURCHASES'!#REF!</definedName>
    <definedName name="Alexandra_growth" localSheetId="1">'[3]DIRECT COST_PURCHASES'!#REF!</definedName>
    <definedName name="Alexandra_growth" localSheetId="15">'[3]DIRECT COST_PURCHASES'!#REF!</definedName>
    <definedName name="Alexandra_growth" localSheetId="22">'[3]DIRECT COST_PURCHASES'!#REF!</definedName>
    <definedName name="Alexandra_growth" localSheetId="26">'[3]DIRECT COST_PURCHASES'!#REF!</definedName>
    <definedName name="Alexandra_growth" localSheetId="0">'[4]DIRECT COST_PURCHASES'!#REF!</definedName>
    <definedName name="Alexandra_growth">'[3]DIRECT COST_PURCHASES'!#REF!</definedName>
    <definedName name="ALGEMENE_INLIGT" localSheetId="13">[1]Alg!#REF!</definedName>
    <definedName name="ALGEMENE_INLIGT" localSheetId="1">[1]Alg!#REF!</definedName>
    <definedName name="ALGEMENE_INLIGT" localSheetId="15">[1]Alg!#REF!</definedName>
    <definedName name="ALGEMENE_INLIGT" localSheetId="26">[1]Alg!#REF!</definedName>
    <definedName name="ALGEMENE_INLIGT" localSheetId="0">[2]Alg!#REF!</definedName>
    <definedName name="ALGEMENE_INLIGT">[1]Alg!#REF!</definedName>
    <definedName name="AveDays" localSheetId="0">[5]Calcs!$B$19</definedName>
    <definedName name="AveDays">[6]Calcs!$B$19</definedName>
    <definedName name="Average_selling_price" localSheetId="27">#REF!</definedName>
    <definedName name="Average_selling_price" localSheetId="20">#REF!</definedName>
    <definedName name="Average_selling_price" localSheetId="7">#REF!</definedName>
    <definedName name="Average_selling_price" localSheetId="13">#REF!</definedName>
    <definedName name="Average_selling_price" localSheetId="25">#REF!</definedName>
    <definedName name="Average_selling_price" localSheetId="0">#REF!</definedName>
    <definedName name="Average_selling_price">#REF!</definedName>
    <definedName name="B_Name" localSheetId="0">[7]Definitions!$D$23:$D$50</definedName>
    <definedName name="B_Name">[8]Definitions!$D$23:$D$50</definedName>
    <definedName name="BalanceLosses" localSheetId="0">[9]Balancing!$H$63</definedName>
    <definedName name="BalanceLosses">[10]Balancing!$H$63</definedName>
    <definedName name="BalNL0" localSheetId="0">[9]Balancing!$H$13</definedName>
    <definedName name="BalNL0">[10]Balancing!$H$13</definedName>
    <definedName name="BalRSAGRa" localSheetId="27">{"SELECT Count(METERING_POINT.METER_POINT_ID) 'Num1'","FROM {oj PHOENIX3.METERING_POINT METERING_POINT LEFT OUTER JOIN ","PHOENIX3.FACILITY FACILITY ON METERING_POINT.FACILITY_ID = FACILITY.FACILITY_ID}","WHERE(FACILITY.FACILITY_ID =-31)"}</definedName>
    <definedName name="BalRSAGRa" localSheetId="20">{"SELECT Count(METERING_POINT.METER_POINT_ID) 'Num1'","FROM {oj PHOENIX3.METERING_POINT METERING_POINT LEFT OUTER JOIN ","PHOENIX3.FACILITY FACILITY ON METERING_POINT.FACILITY_ID = FACILITY.FACILITY_ID}","WHERE(FACILITY.FACILITY_ID =-31)"}</definedName>
    <definedName name="BalRSAGRa" localSheetId="7">{"SELECT Count(METERING_POINT.METER_POINT_ID) 'Num1'","FROM {oj PHOENIX3.METERING_POINT METERING_POINT LEFT OUTER JOIN ","PHOENIX3.FACILITY FACILITY ON METERING_POINT.FACILITY_ID = FACILITY.FACILITY_ID}","WHERE(FACILITY.FACILITY_ID =-31)"}</definedName>
    <definedName name="BalRSAGRa" localSheetId="1">{"SELECT Count(METERING_POINT.METER_POINT_ID) 'Num1'","FROM {oj PHOENIX3.METERING_POINT METERING_POINT LEFT OUTER JOIN ","PHOENIX3.FACILITY FACILITY ON METERING_POINT.FACILITY_ID = FACILITY.FACILITY_ID}","WHERE(FACILITY.FACILITY_ID =-31)"}</definedName>
    <definedName name="BalRSAGRa" localSheetId="15">{"SELECT Count(METERING_POINT.METER_POINT_ID) 'Num1'","FROM {oj PHOENIX3.METERING_POINT METERING_POINT LEFT OUTER JOIN ","PHOENIX3.FACILITY FACILITY ON METERING_POINT.FACILITY_ID = FACILITY.FACILITY_ID}","WHERE(FACILITY.FACILITY_ID =-31)"}</definedName>
    <definedName name="BalRSAGRa" localSheetId="22">{"SELECT Count(METERING_POINT.METER_POINT_ID) 'Num1'","FROM {oj PHOENIX3.METERING_POINT METERING_POINT LEFT OUTER JOIN ","PHOENIX3.FACILITY FACILITY ON METERING_POINT.FACILITY_ID = FACILITY.FACILITY_ID}","WHERE(FACILITY.FACILITY_ID =-31)"}</definedName>
    <definedName name="BalRSAGRa" localSheetId="26">{"SELECT Count(METERING_POINT.METER_POINT_ID) 'Num1'","FROM {oj PHOENIX3.METERING_POINT METERING_POINT LEFT OUTER JOIN ","PHOENIX3.FACILITY FACILITY ON METERING_POINT.FACILITY_ID = FACILITY.FACILITY_ID}","WHERE(FACILITY.FACILITY_ID =-31)"}</definedName>
    <definedName name="BalRSAGRa" localSheetId="25">{"SELECT Count(METERING_POINT.METER_POINT_ID) 'Num1'","FROM {oj PHOENIX3.METERING_POINT METERING_POINT LEFT OUTER JOIN ","PHOENIX3.FACILITY FACILITY ON METERING_POINT.FACILITY_ID = FACILITY.FACILITY_ID}","WHERE(FACILITY.FACILITY_ID =-31)"}</definedName>
    <definedName name="BalRSAGRa" localSheetId="0">{"SELECT Count(METERING_POINT.METER_POINT_ID) 'Num1'","FROM {oj PHOENIX3.METERING_POINT METERING_POINT LEFT OUTER JOIN ","PHOENIX3.FACILITY FACILITY ON METERING_POINT.FACILITY_ID = FACILITY.FACILITY_ID}","WHERE(FACILITY.FACILITY_ID =-31)"}</definedName>
    <definedName name="BalRSAGRa">{"SELECT Count(METERING_POINT.METER_POINT_ID) 'Num1'","FROM {oj PHOENIX3.METERING_POINT METERING_POINT LEFT OUTER JOIN ","PHOENIX3.FACILITY FACILITY ON METERING_POINT.FACILITY_ID = FACILITY.FACILITY_ID}","WHERE(FACILITY.FACILITY_ID =-31)"}</definedName>
    <definedName name="BalS0" localSheetId="0">[9]Balancing!$C$13</definedName>
    <definedName name="BalS0">[10]Balancing!$C$13</definedName>
    <definedName name="Beg_Bal" localSheetId="20">#REF!</definedName>
    <definedName name="Beg_Bal" localSheetId="7">#REF!</definedName>
    <definedName name="Beg_Bal" localSheetId="13">#REF!</definedName>
    <definedName name="Beg_Bal" localSheetId="0">#REF!</definedName>
    <definedName name="Beg_Bal">#REF!</definedName>
    <definedName name="BookStad" localSheetId="20">{"SELECT Count(ENERGY_VALUES.KWH_EXP_MAIN) 'Num2'","FROM PHOENIX3.ENERGY_VALUES ENERGY_VALUES ","WHERE (ENERGY_VALUES.FACILITY_ID=-31) AND (ENERGY_VALUES.METER_POINT_ID=4) ","AND (ENERGY_VALUES.TIME_VALID&gt;={ts '1996-1-1 00:00:00'}","AND ENERGY_VALUES.TIME_VALID&lt;{ts '1996-2-1 00:00:00'})"}</definedName>
    <definedName name="BookStad">{"SELECT Count(ENERGY_VALUES.KWH_EXP_MAIN) 'Num2'","FROM PHOENIX3.ENERGY_VALUES ENERGY_VALUES ","WHERE (ENERGY_VALUES.FACILITY_ID=-31) AND (ENERGY_VALUES.METER_POINT_ID=4) ","AND (ENERGY_VALUES.TIME_VALID&gt;={ts '1996-1-1 00:00:00'}","AND ENERGY_VALUES.TIME_VALID&lt;{ts '1996-2-1 00:00:00'})"}</definedName>
    <definedName name="BPC_TOTALS" localSheetId="27">[11]TOTALS!#REF!</definedName>
    <definedName name="BPC_TOTALS" localSheetId="7">[11]TOTALS!#REF!</definedName>
    <definedName name="BPC_TOTALS" localSheetId="13">[11]TOTALS!#REF!</definedName>
    <definedName name="BPC_TOTALS" localSheetId="25">[11]TOTALS!#REF!</definedName>
    <definedName name="BPC_TOTALS" localSheetId="0">[11]TOTALS!#REF!</definedName>
    <definedName name="BPC_TOTALS">[11]TOTALS!#REF!</definedName>
    <definedName name="budget" localSheetId="20">#REF!</definedName>
    <definedName name="budget" localSheetId="7">#REF!</definedName>
    <definedName name="budget" localSheetId="13">#REF!</definedName>
    <definedName name="budget" localSheetId="0">#REF!</definedName>
    <definedName name="budget">#REF!</definedName>
    <definedName name="budget3" localSheetId="20">#REF!</definedName>
    <definedName name="budget3" localSheetId="7">#REF!</definedName>
    <definedName name="budget3" localSheetId="13">#REF!</definedName>
    <definedName name="budget3" localSheetId="0">#REF!</definedName>
    <definedName name="budget3">#REF!</definedName>
    <definedName name="Business" localSheetId="0">[7]Definitions!$D$11:$D$17</definedName>
    <definedName name="Business">[8]Definitions!$D$11:$D$17</definedName>
    <definedName name="CHART" localSheetId="20">Scheduled_Payment+Extra_Payment</definedName>
    <definedName name="CHART" localSheetId="7">Scheduled_Payment+Extra_Payment</definedName>
    <definedName name="CHART" localSheetId="13">Scheduled_Payment+Extra_Payment</definedName>
    <definedName name="CHART" localSheetId="1">Scheduled_Payment+Extra_Payment</definedName>
    <definedName name="CHART" localSheetId="15">Scheduled_Payment+Extra_Payment</definedName>
    <definedName name="CHART" localSheetId="26">Scheduled_Payment+Extra_Payment</definedName>
    <definedName name="CHART" localSheetId="25">Scheduled_Payment+Extra_Payment</definedName>
    <definedName name="CHART" localSheetId="0">Scheduled_Payment+Extra_Payment</definedName>
    <definedName name="CHART">Scheduled_Payment+Extra_Payment</definedName>
    <definedName name="ClearREVcrr" localSheetId="0">'[5]Revenue Summary'!$F$4:$F$28,'[5]Revenue Summary'!$F$34:$F$43,'[5]Revenue Summary'!$F$67:$F$71,'[5]Revenue Summary'!$F$94:$F$96</definedName>
    <definedName name="ClearREVcrr">'[6]Revenue Summary'!$F$4:$F$28,'[6]Revenue Summary'!$F$34:$F$43,'[6]Revenue Summary'!$F$67:$F$71,'[6]Revenue Summary'!$F$94:$F$96</definedName>
    <definedName name="ClrCRR" localSheetId="0">'[5]Revenue Summary'!$F$4:$F$28,'[5]Revenue Summary'!$F$34:$F$43,'[5]Revenue Summary'!$F$67:$F$71,'[5]Revenue Summary'!$F$94:$F$96</definedName>
    <definedName name="ClrCRR">'[6]Revenue Summary'!$F$4:$F$28,'[6]Revenue Summary'!$F$34:$F$43,'[6]Revenue Summary'!$F$67:$F$71,'[6]Revenue Summary'!$F$94:$F$96</definedName>
    <definedName name="ClrSCRR" localSheetId="0">'[5]Revenue Summary'!$I$4:$I$28,'[5]Revenue Summary'!$I$34:$I$43,'[5]Revenue Summary'!$I$67:$I$71,'[5]Revenue Summary'!$I$94:$I$96</definedName>
    <definedName name="ClrSCRR">'[6]Revenue Summary'!$I$4:$I$28,'[6]Revenue Summary'!$I$34:$I$43,'[6]Revenue Summary'!$I$67:$I$71,'[6]Revenue Summary'!$I$94:$I$96</definedName>
    <definedName name="ClrSubPhADDlevy" localSheetId="0">'[5]Revenue Summary'!$U$4:$U$28,'[5]Revenue Summary'!$U$34:$U$43,'[5]Revenue Summary'!$U$67:$U$71,'[5]Revenue Summary'!$U$94:$U$96</definedName>
    <definedName name="ClrSubPhADDlevy">'[6]Revenue Summary'!$U$4:$U$28,'[6]Revenue Summary'!$U$34:$U$43,'[6]Revenue Summary'!$U$67:$U$71,'[6]Revenue Summary'!$U$94:$U$96</definedName>
    <definedName name="ClrSubPhAddLevyRisk" localSheetId="0">'[5]Revenue Summary'!$X$4:$X$28,'[5]Revenue Summary'!$X$34:$X$43,'[5]Revenue Summary'!$X$67:$X$71,'[5]Revenue Summary'!$X$94:$X$96</definedName>
    <definedName name="ClrSubPhAddLevyRisk">'[6]Revenue Summary'!$X$4:$X$28,'[6]Revenue Summary'!$X$34:$X$43,'[6]Revenue Summary'!$X$67:$X$71,'[6]Revenue Summary'!$X$94:$X$96</definedName>
    <definedName name="ClrSubPhase" localSheetId="0">'[5]Revenue Summary'!$R$4:$R$28,'[5]Revenue Summary'!$R$34:$R$43,'[5]Revenue Summary'!$R$67:$R$71,'[5]Revenue Summary'!$R$94:$R$96</definedName>
    <definedName name="ClrSubPhase">'[6]Revenue Summary'!$R$4:$R$28,'[6]Revenue Summary'!$R$34:$R$43,'[6]Revenue Summary'!$R$67:$R$71,'[6]Revenue Summary'!$R$94:$R$96</definedName>
    <definedName name="ClrSUBR" localSheetId="0">'[5]Revenue Summary'!$L$4:$L$28,'[5]Revenue Summary'!$L$34:$L$43,'[5]Revenue Summary'!$L$67:$L$71,'[5]Revenue Summary'!$L$94:$L$96</definedName>
    <definedName name="ClrSUBR">'[6]Revenue Summary'!$L$4:$L$28,'[6]Revenue Summary'!$L$34:$L$43,'[6]Revenue Summary'!$L$67:$L$71,'[6]Revenue Summary'!$L$94:$L$96</definedName>
    <definedName name="CurrentDepot" localSheetId="27">#REF!</definedName>
    <definedName name="CurrentDepot" localSheetId="20">#REF!</definedName>
    <definedName name="CurrentDepot" localSheetId="7">#REF!</definedName>
    <definedName name="CurrentDepot" localSheetId="13">#REF!</definedName>
    <definedName name="CurrentDepot" localSheetId="25">#REF!</definedName>
    <definedName name="CurrentDepot" localSheetId="0">#REF!</definedName>
    <definedName name="CurrentDepot">#REF!</definedName>
    <definedName name="d" localSheetId="20">#REF!</definedName>
    <definedName name="d" localSheetId="7">#REF!</definedName>
    <definedName name="d" localSheetId="13">#REF!</definedName>
    <definedName name="d" localSheetId="0">#REF!</definedName>
    <definedName name="d">#REF!</definedName>
    <definedName name="DAONTV">'[12]JUNIE 2002'!$A$1:$M$29</definedName>
    <definedName name="Data" localSheetId="20">#REF!</definedName>
    <definedName name="Data" localSheetId="7">#REF!</definedName>
    <definedName name="Data" localSheetId="13">#REF!</definedName>
    <definedName name="Data" localSheetId="0">#REF!</definedName>
    <definedName name="Data">#REF!</definedName>
    <definedName name="DepotCount" localSheetId="27">#REF!</definedName>
    <definedName name="DepotCount" localSheetId="20">#REF!</definedName>
    <definedName name="DepotCount" localSheetId="13">#REF!</definedName>
    <definedName name="DepotCount" localSheetId="25">#REF!</definedName>
    <definedName name="DepotCount" localSheetId="0">#REF!</definedName>
    <definedName name="DepotCount">#REF!</definedName>
    <definedName name="Dx" localSheetId="0">[7]Definitions!$G$11:$G$17</definedName>
    <definedName name="Dx">[8]Definitions!$G$11:$G$17</definedName>
    <definedName name="elek" localSheetId="27">#REF!</definedName>
    <definedName name="elek" localSheetId="20">#REF!</definedName>
    <definedName name="elek" localSheetId="7">#REF!</definedName>
    <definedName name="elek" localSheetId="13">#REF!</definedName>
    <definedName name="elek" localSheetId="15">#REF!</definedName>
    <definedName name="elek" localSheetId="4">#REF!</definedName>
    <definedName name="elek" localSheetId="22">#REF!</definedName>
    <definedName name="elek" localSheetId="25">#REF!</definedName>
    <definedName name="elek" localSheetId="0">#REF!</definedName>
    <definedName name="elek" localSheetId="5">#REF!</definedName>
    <definedName name="elek">#REF!</definedName>
    <definedName name="End_Bal" localSheetId="20">#REF!</definedName>
    <definedName name="End_Bal" localSheetId="7">#REF!</definedName>
    <definedName name="End_Bal" localSheetId="13">#REF!</definedName>
    <definedName name="End_Bal" localSheetId="0">#REF!</definedName>
    <definedName name="End_Bal">#REF!</definedName>
    <definedName name="EnergyUnit" localSheetId="27">#REF!</definedName>
    <definedName name="EnergyUnit" localSheetId="20">#REF!</definedName>
    <definedName name="EnergyUnit" localSheetId="13">#REF!</definedName>
    <definedName name="EnergyUnit" localSheetId="22">#REF!</definedName>
    <definedName name="EnergyUnit" localSheetId="25">#REF!</definedName>
    <definedName name="EnergyUnit">#REF!</definedName>
    <definedName name="Ennerdale_increase" localSheetId="27">'[3]DIRECT COST_PURCHASES'!#REF!</definedName>
    <definedName name="Ennerdale_increase" localSheetId="20">'[3]DIRECT COST_PURCHASES'!#REF!</definedName>
    <definedName name="Ennerdale_increase" localSheetId="7">'[3]DIRECT COST_PURCHASES'!#REF!</definedName>
    <definedName name="Ennerdale_increase" localSheetId="13">'[3]DIRECT COST_PURCHASES'!#REF!</definedName>
    <definedName name="Ennerdale_increase" localSheetId="22">'[3]DIRECT COST_PURCHASES'!#REF!</definedName>
    <definedName name="Ennerdale_increase" localSheetId="25">'[3]DIRECT COST_PURCHASES'!#REF!</definedName>
    <definedName name="Ennerdale_increase" localSheetId="0">'[4]DIRECT COST_PURCHASES'!#REF!</definedName>
    <definedName name="Ennerdale_increase">'[3]DIRECT COST_PURCHASES'!#REF!</definedName>
    <definedName name="Estimate_Eskom_Increase" localSheetId="27">'[3]DIRECT COST_PURCHASES'!#REF!</definedName>
    <definedName name="Estimate_Eskom_Increase" localSheetId="20">'[3]DIRECT COST_PURCHASES'!#REF!</definedName>
    <definedName name="Estimate_Eskom_Increase" localSheetId="7">'[3]DIRECT COST_PURCHASES'!#REF!</definedName>
    <definedName name="Estimate_Eskom_Increase" localSheetId="13">'[3]DIRECT COST_PURCHASES'!#REF!</definedName>
    <definedName name="Estimate_Eskom_Increase" localSheetId="22">'[3]DIRECT COST_PURCHASES'!#REF!</definedName>
    <definedName name="Estimate_Eskom_Increase" localSheetId="25">'[3]DIRECT COST_PURCHASES'!#REF!</definedName>
    <definedName name="Estimate_Eskom_Increase" localSheetId="0">'[4]DIRECT COST_PURCHASES'!#REF!</definedName>
    <definedName name="Estimate_Eskom_Increase">'[3]DIRECT COST_PURCHASES'!#REF!</definedName>
    <definedName name="EXIT" localSheetId="27">{"PHOENIX03"}</definedName>
    <definedName name="EXIT" localSheetId="20">{"PHOENIX03"}</definedName>
    <definedName name="EXIT" localSheetId="7">{"PHOENIX03"}</definedName>
    <definedName name="EXIT" localSheetId="1">{"PHOENIX03"}</definedName>
    <definedName name="EXIT" localSheetId="15">{"PHOENIX03"}</definedName>
    <definedName name="EXIT" localSheetId="22">{"PHOENIX03"}</definedName>
    <definedName name="EXIT" localSheetId="26">{"PHOENIX03"}</definedName>
    <definedName name="EXIT" localSheetId="25">{"PHOENIX03"}</definedName>
    <definedName name="EXIT" localSheetId="0">{"PHOENIX03"}</definedName>
    <definedName name="EXIT">{"PHOENIX03"}</definedName>
    <definedName name="Extra_Pay" localSheetId="20">#REF!</definedName>
    <definedName name="Extra_Pay" localSheetId="13">#REF!</definedName>
    <definedName name="Extra_Pay" localSheetId="0">#REF!</definedName>
    <definedName name="Extra_Pay">#REF!</definedName>
    <definedName name="F" localSheetId="20">#REF!</definedName>
    <definedName name="F" localSheetId="7">#REF!</definedName>
    <definedName name="F" localSheetId="13">#REF!</definedName>
    <definedName name="F" localSheetId="0">#REF!</definedName>
    <definedName name="F">#REF!</definedName>
    <definedName name="Factor" localSheetId="0">[13]Calcs!$G$13</definedName>
    <definedName name="Factor">[14]Calcs!$G$13</definedName>
    <definedName name="fddd" localSheetId="20">{"PHOENIX03"}</definedName>
    <definedName name="fddd">{"PHOENIX03"}</definedName>
    <definedName name="Fuel_Type" localSheetId="0">[7]Definitions!$L$11:$L$17</definedName>
    <definedName name="Fuel_Type">[8]Definitions!$L$11:$L$17</definedName>
    <definedName name="Full_Print" localSheetId="20">#REF!</definedName>
    <definedName name="Full_Print" localSheetId="7">#REF!</definedName>
    <definedName name="Full_Print" localSheetId="13">#REF!</definedName>
    <definedName name="Full_Print" localSheetId="0">#REF!</definedName>
    <definedName name="Full_Print">#REF!</definedName>
    <definedName name="g" localSheetId="20">Scheduled_Payment+Extra_Payment</definedName>
    <definedName name="g" localSheetId="7">Scheduled_Payment+Extra_Payment</definedName>
    <definedName name="g" localSheetId="13">Scheduled_Payment+Extra_Payment</definedName>
    <definedName name="g" localSheetId="1">Scheduled_Payment+Extra_Payment</definedName>
    <definedName name="g" localSheetId="15">Scheduled_Payment+Extra_Payment</definedName>
    <definedName name="g" localSheetId="26">Scheduled_Payment+Extra_Payment</definedName>
    <definedName name="g" localSheetId="25">Scheduled_Payment+Extra_Payment</definedName>
    <definedName name="g" localSheetId="0">Scheduled_Payment+Extra_Payment</definedName>
    <definedName name="g">Scheduled_Payment+Extra_Payment</definedName>
    <definedName name="general_eskom_increase" localSheetId="27">'[3]DIRECT COST_PURCHASES'!#REF!</definedName>
    <definedName name="general_eskom_increase" localSheetId="20">'[3]DIRECT COST_PURCHASES'!#REF!</definedName>
    <definedName name="general_eskom_increase" localSheetId="7">'[3]DIRECT COST_PURCHASES'!#REF!</definedName>
    <definedName name="general_eskom_increase" localSheetId="13">'[3]DIRECT COST_PURCHASES'!#REF!</definedName>
    <definedName name="general_eskom_increase" localSheetId="1">'[3]DIRECT COST_PURCHASES'!#REF!</definedName>
    <definedName name="general_eskom_increase" localSheetId="15">'[3]DIRECT COST_PURCHASES'!#REF!</definedName>
    <definedName name="general_eskom_increase" localSheetId="26">'[3]DIRECT COST_PURCHASES'!#REF!</definedName>
    <definedName name="general_eskom_increase" localSheetId="25">'[3]DIRECT COST_PURCHASES'!#REF!</definedName>
    <definedName name="general_eskom_increase" localSheetId="0">'[4]DIRECT COST_PURCHASES'!#REF!</definedName>
    <definedName name="general_eskom_increase">'[3]DIRECT COST_PURCHASES'!#REF!</definedName>
    <definedName name="Gx" localSheetId="0">[7]Definitions!$E$11:$E$17</definedName>
    <definedName name="Gx">[8]Definitions!$E$11:$E$17</definedName>
    <definedName name="Header_Row" localSheetId="20">ROW(#REF!)</definedName>
    <definedName name="Header_Row" localSheetId="13">ROW(#REF!)</definedName>
    <definedName name="Header_Row">ROW(#REF!)</definedName>
    <definedName name="HTML_CodePage" hidden="1">1252</definedName>
    <definedName name="HTML_Description" hidden="1">""</definedName>
    <definedName name="HTML_Email" hidden="1">""</definedName>
    <definedName name="HTML_Header" hidden="1">""</definedName>
    <definedName name="HTML_LastUpdate" hidden="1">"99/07/02"</definedName>
    <definedName name="HTML_LineAfter" hidden="1">FALSE</definedName>
    <definedName name="HTML_LineBefore" hidden="1">FALSE</definedName>
    <definedName name="HTML_Name" hidden="1">"Statistics Section"</definedName>
    <definedName name="HTML_OBDlg2" hidden="1">TRUE</definedName>
    <definedName name="HTML_OBDlg4" hidden="1">TRUE</definedName>
    <definedName name="HTML_OS" hidden="1">0</definedName>
    <definedName name="HTML_PathFile" hidden="1">"L:\EXCELBAK\metroopplan.htm"</definedName>
    <definedName name="HTML_Title" hidden="1">"OPINC89"</definedName>
    <definedName name="incESK" localSheetId="0">[5]Calcs!$H$97</definedName>
    <definedName name="incESK">[6]Calcs!$H$97</definedName>
    <definedName name="incMUN" localSheetId="0">[5]Calcs!$H$98</definedName>
    <definedName name="incMUN">[6]Calcs!$H$98</definedName>
    <definedName name="Int" localSheetId="20">#REF!</definedName>
    <definedName name="Int" localSheetId="7">#REF!</definedName>
    <definedName name="Int" localSheetId="13">#REF!</definedName>
    <definedName name="Int" localSheetId="0">#REF!</definedName>
    <definedName name="Int">#REF!</definedName>
    <definedName name="Interest_Rate" localSheetId="20">#REF!</definedName>
    <definedName name="Interest_Rate" localSheetId="7">#REF!</definedName>
    <definedName name="Interest_Rate" localSheetId="13">#REF!</definedName>
    <definedName name="Interest_Rate" localSheetId="0">#REF!</definedName>
    <definedName name="Interest_Rate">#REF!</definedName>
    <definedName name="Jhb_Lenasia_growth" localSheetId="27">'[3]DIRECT COST_PURCHASES'!#REF!</definedName>
    <definedName name="Jhb_Lenasia_growth" localSheetId="20">'[3]DIRECT COST_PURCHASES'!#REF!</definedName>
    <definedName name="Jhb_Lenasia_growth" localSheetId="7">'[3]DIRECT COST_PURCHASES'!#REF!</definedName>
    <definedName name="Jhb_Lenasia_growth" localSheetId="13">'[3]DIRECT COST_PURCHASES'!#REF!</definedName>
    <definedName name="Jhb_Lenasia_growth" localSheetId="25">'[3]DIRECT COST_PURCHASES'!#REF!</definedName>
    <definedName name="Jhb_Lenasia_growth" localSheetId="0">'[4]DIRECT COST_PURCHASES'!#REF!</definedName>
    <definedName name="Jhb_Lenasia_growth">'[3]DIRECT COST_PURCHASES'!#REF!</definedName>
    <definedName name="Last_Row">#N/A</definedName>
    <definedName name="LED">index!$B$40</definedName>
    <definedName name="LED_A1" localSheetId="29">index!$B$40</definedName>
    <definedName name="Lenasia_SE_growth" localSheetId="27">'[3]DIRECT COST_PURCHASES'!#REF!</definedName>
    <definedName name="Lenasia_SE_growth" localSheetId="20">'[3]DIRECT COST_PURCHASES'!#REF!</definedName>
    <definedName name="Lenasia_SE_growth" localSheetId="7">'[3]DIRECT COST_PURCHASES'!#REF!</definedName>
    <definedName name="Lenasia_SE_growth" localSheetId="13">'[3]DIRECT COST_PURCHASES'!#REF!</definedName>
    <definedName name="Lenasia_SE_growth" localSheetId="25">'[3]DIRECT COST_PURCHASES'!#REF!</definedName>
    <definedName name="Lenasia_SE_growth" localSheetId="0">'[4]DIRECT COST_PURCHASES'!#REF!</definedName>
    <definedName name="Lenasia_SE_growth">'[3]DIRECT COST_PURCHASES'!#REF!</definedName>
    <definedName name="LinkChild" localSheetId="27">#REF!</definedName>
    <definedName name="LinkChild" localSheetId="20">#REF!</definedName>
    <definedName name="LinkChild" localSheetId="7">#REF!</definedName>
    <definedName name="LinkChild" localSheetId="13">#REF!</definedName>
    <definedName name="LinkChild" localSheetId="25">#REF!</definedName>
    <definedName name="LinkChild" localSheetId="0">#REF!</definedName>
    <definedName name="LinkChild">#REF!</definedName>
    <definedName name="LinkParent" localSheetId="27">#REF!</definedName>
    <definedName name="LinkParent" localSheetId="20">#REF!</definedName>
    <definedName name="LinkParent" localSheetId="7">#REF!</definedName>
    <definedName name="LinkParent" localSheetId="13">#REF!</definedName>
    <definedName name="LinkParent" localSheetId="25">#REF!</definedName>
    <definedName name="LinkParent" localSheetId="0">#REF!</definedName>
    <definedName name="LinkParent">#REF!</definedName>
    <definedName name="Loan_Amount" localSheetId="20">#REF!</definedName>
    <definedName name="Loan_Amount" localSheetId="7">#REF!</definedName>
    <definedName name="Loan_Amount" localSheetId="13">#REF!</definedName>
    <definedName name="Loan_Amount" localSheetId="0">#REF!</definedName>
    <definedName name="Loan_Amount">#REF!</definedName>
    <definedName name="Loan_Start" localSheetId="20">#REF!</definedName>
    <definedName name="Loan_Start" localSheetId="7">#REF!</definedName>
    <definedName name="Loan_Start" localSheetId="13">#REF!</definedName>
    <definedName name="Loan_Start" localSheetId="0">#REF!</definedName>
    <definedName name="Loan_Start">#REF!</definedName>
    <definedName name="Loan_Years" localSheetId="20">#REF!</definedName>
    <definedName name="Loan_Years" localSheetId="7">#REF!</definedName>
    <definedName name="Loan_Years" localSheetId="13">#REF!</definedName>
    <definedName name="Loan_Years" localSheetId="0">#REF!</definedName>
    <definedName name="Loan_Years">#REF!</definedName>
    <definedName name="LossesN0" localSheetId="0">[9]Losses!$C$20</definedName>
    <definedName name="LossesN0">[10]Losses!$C$20</definedName>
    <definedName name="LossesS0" localSheetId="0">[9]Losses!$E$20</definedName>
    <definedName name="LossesS0">[10]Losses!$E$20</definedName>
    <definedName name="MONTHS" localSheetId="20">#REF!</definedName>
    <definedName name="MONTHS" localSheetId="7">#REF!</definedName>
    <definedName name="MONTHS" localSheetId="13">#REF!</definedName>
    <definedName name="MONTHS" localSheetId="0">#REF!</definedName>
    <definedName name="MONTHS">#REF!</definedName>
    <definedName name="Munics" localSheetId="0">[7]Definitions!$D$39:$D$50</definedName>
    <definedName name="Munics">[8]Definitions!$D$39:$D$50</definedName>
    <definedName name="Names">'[15]IPP Gx '!$AA$38:$AA$39</definedName>
    <definedName name="NetInfeedStart" localSheetId="0">[9]NetInfeed!$B$5</definedName>
    <definedName name="NetInfeedStart">[10]NetInfeed!$B$5</definedName>
    <definedName name="Nirvana_adj" localSheetId="20">#REF!</definedName>
    <definedName name="Nirvana_adj" localSheetId="13">#REF!</definedName>
    <definedName name="Nirvana_adj" localSheetId="0">#REF!</definedName>
    <definedName name="Nirvana_adj">#REF!</definedName>
    <definedName name="nn" localSheetId="27">{"SELECT Count(METERING_POINT.METER_POINT_ID) 'Num1'","FROM {oj PHOENIX3.METERING_POINT METERING_POINT LEFT OUTER JOIN ","PHOENIX3.FACILITY FACILITY ON METERING_POINT.FACILITY_ID = FACILITY.FACILITY_ID}","WHERE(FACILITY.FACILITY_ID =-31)"}</definedName>
    <definedName name="nn" localSheetId="20">{"SELECT Count(METERING_POINT.METER_POINT_ID) 'Num1'","FROM {oj PHOENIX3.METERING_POINT METERING_POINT LEFT OUTER JOIN ","PHOENIX3.FACILITY FACILITY ON METERING_POINT.FACILITY_ID = FACILITY.FACILITY_ID}","WHERE(FACILITY.FACILITY_ID =-31)"}</definedName>
    <definedName name="nn" localSheetId="7">{"SELECT Count(METERING_POINT.METER_POINT_ID) 'Num1'","FROM {oj PHOENIX3.METERING_POINT METERING_POINT LEFT OUTER JOIN ","PHOENIX3.FACILITY FACILITY ON METERING_POINT.FACILITY_ID = FACILITY.FACILITY_ID}","WHERE(FACILITY.FACILITY_ID =-31)"}</definedName>
    <definedName name="nn" localSheetId="1">{"SELECT Count(METERING_POINT.METER_POINT_ID) 'Num1'","FROM {oj PHOENIX3.METERING_POINT METERING_POINT LEFT OUTER JOIN ","PHOENIX3.FACILITY FACILITY ON METERING_POINT.FACILITY_ID = FACILITY.FACILITY_ID}","WHERE(FACILITY.FACILITY_ID =-31)"}</definedName>
    <definedName name="nn" localSheetId="15">{"SELECT Count(METERING_POINT.METER_POINT_ID) 'Num1'","FROM {oj PHOENIX3.METERING_POINT METERING_POINT LEFT OUTER JOIN ","PHOENIX3.FACILITY FACILITY ON METERING_POINT.FACILITY_ID = FACILITY.FACILITY_ID}","WHERE(FACILITY.FACILITY_ID =-31)"}</definedName>
    <definedName name="nn" localSheetId="22">{"SELECT Count(METERING_POINT.METER_POINT_ID) 'Num1'","FROM {oj PHOENIX3.METERING_POINT METERING_POINT LEFT OUTER JOIN ","PHOENIX3.FACILITY FACILITY ON METERING_POINT.FACILITY_ID = FACILITY.FACILITY_ID}","WHERE(FACILITY.FACILITY_ID =-31)"}</definedName>
    <definedName name="nn" localSheetId="26">{"SELECT Count(METERING_POINT.METER_POINT_ID) 'Num1'","FROM {oj PHOENIX3.METERING_POINT METERING_POINT LEFT OUTER JOIN ","PHOENIX3.FACILITY FACILITY ON METERING_POINT.FACILITY_ID = FACILITY.FACILITY_ID}","WHERE(FACILITY.FACILITY_ID =-31)"}</definedName>
    <definedName name="nn" localSheetId="25">{"SELECT Count(METERING_POINT.METER_POINT_ID) 'Num1'","FROM {oj PHOENIX3.METERING_POINT METERING_POINT LEFT OUTER JOIN ","PHOENIX3.FACILITY FACILITY ON METERING_POINT.FACILITY_ID = FACILITY.FACILITY_ID}","WHERE(FACILITY.FACILITY_ID =-31)"}</definedName>
    <definedName name="nn" localSheetId="0">{"SELECT Count(METERING_POINT.METER_POINT_ID) 'Num1'","FROM {oj PHOENIX3.METERING_POINT METERING_POINT LEFT OUTER JOIN ","PHOENIX3.FACILITY FACILITY ON METERING_POINT.FACILITY_ID = FACILITY.FACILITY_ID}","WHERE(FACILITY.FACILITY_ID =-31)"}</definedName>
    <definedName name="nn">{"SELECT Count(METERING_POINT.METER_POINT_ID) 'Num1'","FROM {oj PHOENIX3.METERING_POINT METERING_POINT LEFT OUTER JOIN ","PHOENIX3.FACILITY FACILITY ON METERING_POINT.FACILITY_ID = FACILITY.FACILITY_ID}","WHERE(FACILITY.FACILITY_ID =-31)"}</definedName>
    <definedName name="Num_Pmt_Per_Year" localSheetId="20">#REF!</definedName>
    <definedName name="Num_Pmt_Per_Year" localSheetId="13">#REF!</definedName>
    <definedName name="Num_Pmt_Per_Year" localSheetId="0">#REF!</definedName>
    <definedName name="Num_Pmt_Per_Year">#REF!</definedName>
    <definedName name="Number_of_Payments" localSheetId="20">#N/A</definedName>
    <definedName name="Number_of_Payments" localSheetId="7">MATCH(0.01,'Elect. 2'!End_Bal,-1)+1</definedName>
    <definedName name="Number_of_Payments" localSheetId="13">MATCH(0.01,'Halls (2)'!End_Bal,-1)+1</definedName>
    <definedName name="Number_of_Payments" localSheetId="1">MATCH(0.01,[16]!End_Bal,-1)+1</definedName>
    <definedName name="Number_of_Payments" localSheetId="15">MATCH(0.01,[16]!End_Bal,-1)+1</definedName>
    <definedName name="Number_of_Payments" localSheetId="26">MATCH(0.01,[16]!End_Bal,-1)+1</definedName>
    <definedName name="Number_of_Payments" localSheetId="0">MATCH(0.01,Voorblad!End_Bal,-1)+1</definedName>
    <definedName name="Number_of_Payments">MATCH(0.01,[0]!End_Bal,-1)+1</definedName>
    <definedName name="OutputRange" localSheetId="27">#REF!</definedName>
    <definedName name="OutputRange" localSheetId="20">#REF!</definedName>
    <definedName name="OutputRange" localSheetId="7">#REF!</definedName>
    <definedName name="OutputRange" localSheetId="13">#REF!</definedName>
    <definedName name="OutputRange" localSheetId="25">#REF!</definedName>
    <definedName name="OutputRange" localSheetId="0">#REF!</definedName>
    <definedName name="OutputRange">#REF!</definedName>
    <definedName name="OutputStart" localSheetId="27">#REF!</definedName>
    <definedName name="OutputStart" localSheetId="20">#REF!</definedName>
    <definedName name="OutputStart" localSheetId="7">#REF!</definedName>
    <definedName name="OutputStart" localSheetId="13">#REF!</definedName>
    <definedName name="OutputStart" localSheetId="25">#REF!</definedName>
    <definedName name="OutputStart" localSheetId="0">#REF!</definedName>
    <definedName name="OutputStart">#REF!</definedName>
    <definedName name="Path" localSheetId="27">#REF!</definedName>
    <definedName name="Path" localSheetId="20">#REF!</definedName>
    <definedName name="Path" localSheetId="7">#REF!</definedName>
    <definedName name="Path" localSheetId="13">#REF!</definedName>
    <definedName name="Path" localSheetId="25">#REF!</definedName>
    <definedName name="Path" localSheetId="0">#REF!</definedName>
    <definedName name="Path">#REF!</definedName>
    <definedName name="Pay_Date" localSheetId="20">#REF!</definedName>
    <definedName name="Pay_Date" localSheetId="7">#REF!</definedName>
    <definedName name="Pay_Date" localSheetId="13">#REF!</definedName>
    <definedName name="Pay_Date" localSheetId="0">#REF!</definedName>
    <definedName name="Pay_Date">#REF!</definedName>
    <definedName name="Pay_Num" localSheetId="20">#REF!</definedName>
    <definedName name="Pay_Num" localSheetId="7">#REF!</definedName>
    <definedName name="Pay_Num" localSheetId="13">#REF!</definedName>
    <definedName name="Pay_Num" localSheetId="0">#REF!</definedName>
    <definedName name="Pay_Num">#REF!</definedName>
    <definedName name="Payment_Date">#N/A</definedName>
    <definedName name="Princ" localSheetId="20">#REF!</definedName>
    <definedName name="Princ" localSheetId="7">#REF!</definedName>
    <definedName name="Princ" localSheetId="13">#REF!</definedName>
    <definedName name="Princ" localSheetId="0">#REF!</definedName>
    <definedName name="Princ">#REF!</definedName>
    <definedName name="_xlnm.Print_Area" localSheetId="3">Avail.!$A$1:$F$20</definedName>
    <definedName name="_xlnm.Print_Area" localSheetId="27">'Building Fees'!$A$1:$F$189</definedName>
    <definedName name="_xlnm.Print_Area" localSheetId="16">Cemetry!$A$1:$F$42</definedName>
    <definedName name="_xlnm.Print_Area" localSheetId="19">'Elec 1'!$A$1:$F$304</definedName>
    <definedName name="_xlnm.Print_Area" localSheetId="20">'Elec. 1'!$A$1:$F$193</definedName>
    <definedName name="_xlnm.Print_Area" localSheetId="21">Elec.1!$A$1:$H$192</definedName>
    <definedName name="_xlnm.Print_Area" localSheetId="7">'Elect. 2'!$A$1:$F$113</definedName>
    <definedName name="_xlnm.Print_Area" localSheetId="6">Elect.1!$A$1:$H$188</definedName>
    <definedName name="_xlnm.Print_Area" localSheetId="2">Fin.Services!$A$1:$F$107</definedName>
    <definedName name="_xlnm.Print_Area" localSheetId="14">'Hall Libr.'!$A$1:$N$35</definedName>
    <definedName name="_xlnm.Print_Area" localSheetId="12">Halls!$A$1:$L$135</definedName>
    <definedName name="_xlnm.Print_Area" localSheetId="13">'Halls (2)'!$A$1:$N$91</definedName>
    <definedName name="_xlnm.Print_Area" localSheetId="1">index!$A$1:$C$46</definedName>
    <definedName name="_xlnm.Print_Area" localSheetId="23">'Law Enf'!$A$1:$F$35</definedName>
    <definedName name="_xlnm.Print_Area" localSheetId="29">LED!$A$1:$F$65</definedName>
    <definedName name="_xlnm.Print_Area" localSheetId="18">Library!$A$1:$H$33</definedName>
    <definedName name="_xlnm.Print_Area" localSheetId="15">'Mun. Prop'!$A$1:$I$658</definedName>
    <definedName name="_xlnm.Print_Area" localSheetId="17">'Nature Reserve'!$A$1:$H$20</definedName>
    <definedName name="_xlnm.Print_Area" localSheetId="10">'Operational 1'!$A$1:$F$50</definedName>
    <definedName name="_xlnm.Print_Area" localSheetId="11">'Operational 2'!$A$1:$F$50</definedName>
    <definedName name="_xlnm.Print_Area" localSheetId="28">'Property Manag.'!$A$1:$E$46</definedName>
    <definedName name="_xlnm.Print_Area" localSheetId="4">Rates!$A$1:$D$40</definedName>
    <definedName name="_xlnm.Print_Area" localSheetId="9">Refuse!$A$1:$F$173</definedName>
    <definedName name="_xlnm.Print_Area" localSheetId="22">'Rental of Vehicles'!$A$1:$G$42</definedName>
    <definedName name="_xlnm.Print_Area" localSheetId="8">Sewerage!$A$1:$F$152</definedName>
    <definedName name="_xlnm.Print_Area" localSheetId="26">Swembad!$A$1:$H$51</definedName>
    <definedName name="_xlnm.Print_Area" localSheetId="25">'Town Planning'!$A$1:$F$326</definedName>
    <definedName name="_xlnm.Print_Area" localSheetId="24">Traffic!$A$1:$E$93</definedName>
    <definedName name="_xlnm.Print_Area" localSheetId="0">Voorblad!$A$1:$K$60</definedName>
    <definedName name="_xlnm.Print_Area" localSheetId="5">Water!$A$1:$F$1041</definedName>
    <definedName name="_xlnm.Print_Area">#REF!</definedName>
    <definedName name="PRINT_AREA_MI" localSheetId="0">#REF!</definedName>
    <definedName name="PRINT_AREA_MI">[17]MVSCH99!$A$1:$H$208</definedName>
    <definedName name="Print_Area_Reset">#N/A</definedName>
    <definedName name="_xlnm.Print_Titles" localSheetId="3">Avail.!$1:$2</definedName>
    <definedName name="_xlnm.Print_Titles" localSheetId="27">'Building Fees'!$1:$5</definedName>
    <definedName name="_xlnm.Print_Titles" localSheetId="16">Cemetry!$1:$2</definedName>
    <definedName name="_xlnm.Print_Titles" localSheetId="19">'Elec 1'!$1:$6</definedName>
    <definedName name="_xlnm.Print_Titles" localSheetId="20">'Elec. 1'!$1:$5</definedName>
    <definedName name="_xlnm.Print_Titles" localSheetId="7">'Elect. 2'!$1:$2</definedName>
    <definedName name="_xlnm.Print_Titles" localSheetId="2">Fin.Services!$1:$2</definedName>
    <definedName name="_xlnm.Print_Titles" localSheetId="14">'Hall Libr.'!$1:$1</definedName>
    <definedName name="_xlnm.Print_Titles" localSheetId="23">'Law Enf'!$1:$2</definedName>
    <definedName name="_xlnm.Print_Titles" localSheetId="18">Library!$1:$2</definedName>
    <definedName name="_xlnm.Print_Titles" localSheetId="15">'Mun. Prop'!$1:$1</definedName>
    <definedName name="_xlnm.Print_Titles" localSheetId="10">'Operational 1'!$1:$1</definedName>
    <definedName name="_xlnm.Print_Titles" localSheetId="11">'Operational 2'!$1:$1</definedName>
    <definedName name="_xlnm.Print_Titles" localSheetId="4">Rates!$1:$4</definedName>
    <definedName name="_xlnm.Print_Titles" localSheetId="9">Refuse!$1:$2</definedName>
    <definedName name="_xlnm.Print_Titles" localSheetId="8">Sewerage!$1:$2</definedName>
    <definedName name="_xlnm.Print_Titles" localSheetId="26">Swembad!$1:$5</definedName>
    <definedName name="_xlnm.Print_Titles" localSheetId="25">'Town Planning'!$1:$2</definedName>
    <definedName name="_xlnm.Print_Titles" localSheetId="24">Traffic!$1:$2</definedName>
    <definedName name="_xlnm.Print_Titles" localSheetId="5">Water!$1:$2</definedName>
    <definedName name="_xlnm.Print_Titles">#N/A</definedName>
    <definedName name="ProfileCount" localSheetId="27">#REF!</definedName>
    <definedName name="ProfileCount" localSheetId="20">#REF!</definedName>
    <definedName name="ProfileCount" localSheetId="7">#REF!</definedName>
    <definedName name="ProfileCount" localSheetId="13">#REF!</definedName>
    <definedName name="ProfileCount" localSheetId="22">#REF!</definedName>
    <definedName name="ProfileCount" localSheetId="25">#REF!</definedName>
    <definedName name="ProfileCount" localSheetId="0">#REF!</definedName>
    <definedName name="ProfileCount">#REF!</definedName>
    <definedName name="ProjectName" localSheetId="27">#REF!</definedName>
    <definedName name="ProjectName" localSheetId="20">#REF!</definedName>
    <definedName name="ProjectName" localSheetId="7">#REF!</definedName>
    <definedName name="ProjectName" localSheetId="13">#REF!</definedName>
    <definedName name="ProjectName" localSheetId="22">#REF!</definedName>
    <definedName name="ProjectName" localSheetId="25">#REF!</definedName>
    <definedName name="ProjectName" localSheetId="0">#REF!</definedName>
    <definedName name="ProjectName">#REF!</definedName>
    <definedName name="QUERY1.query_connection" localSheetId="27">{"DSN=PHOENIX03;DBQ=t:147.110.52.24:ph03;UID=PHOENIX3;PWD=PHOENIX3"}</definedName>
    <definedName name="QUERY1.query_connection" localSheetId="20">{"DSN=PHOENIX03;DBQ=t:147.110.52.24:ph03;UID=PHOENIX3;PWD=PHOENIX3"}</definedName>
    <definedName name="QUERY1.query_connection" localSheetId="7">{"DSN=PHOENIX03;DBQ=t:147.110.52.24:ph03;UID=PHOENIX3;PWD=PHOENIX3"}</definedName>
    <definedName name="QUERY1.query_connection" localSheetId="1">{"DSN=PHOENIX03;DBQ=t:147.110.52.24:ph03;UID=PHOENIX3;PWD=PHOENIX3"}</definedName>
    <definedName name="QUERY1.query_connection" localSheetId="15">{"DSN=PHOENIX03;DBQ=t:147.110.52.24:ph03;UID=PHOENIX3;PWD=PHOENIX3"}</definedName>
    <definedName name="QUERY1.query_connection" localSheetId="22">{"DSN=PHOENIX03;DBQ=t:147.110.52.24:ph03;UID=PHOENIX3;PWD=PHOENIX3"}</definedName>
    <definedName name="QUERY1.query_connection" localSheetId="26">{"DSN=PHOENIX03;DBQ=t:147.110.52.24:ph03;UID=PHOENIX3;PWD=PHOENIX3"}</definedName>
    <definedName name="QUERY1.query_connection" localSheetId="25">{"DSN=PHOENIX03;DBQ=t:147.110.52.24:ph03;UID=PHOENIX3;PWD=PHOENIX3"}</definedName>
    <definedName name="QUERY1.query_connection" localSheetId="0">{"DSN=PHOENIX03;DBQ=t:147.110.52.24:ph03;UID=PHOENIX3;PWD=PHOENIX3"}</definedName>
    <definedName name="QUERY1.query_connection">{"DSN=PHOENIX03;DBQ=t:147.110.52.24:ph03;UID=PHOENIX3;PWD=PHOENIX3"}</definedName>
    <definedName name="QUERY1.query_definition" localSheetId="27">{"SELECT Count(METERING_POINT.METER_POINT_ID) 'Num1'","FROM {oj PHOENIX3.METERING_POINT METERING_POINT LEFT OUTER JOIN ","PHOENIX3.FACILITY FACILITY ON METERING_POINT.FACILITY_ID = FACILITY.FACILITY_ID}","WHERE(FACILITY.FACILITY_ID =-31)"}</definedName>
    <definedName name="QUERY1.query_definition" localSheetId="20">{"SELECT Count(METERING_POINT.METER_POINT_ID) 'Num1'","FROM {oj PHOENIX3.METERING_POINT METERING_POINT LEFT OUTER JOIN ","PHOENIX3.FACILITY FACILITY ON METERING_POINT.FACILITY_ID = FACILITY.FACILITY_ID}","WHERE(FACILITY.FACILITY_ID =-31)"}</definedName>
    <definedName name="QUERY1.query_definition" localSheetId="7">{"SELECT Count(METERING_POINT.METER_POINT_ID) 'Num1'","FROM {oj PHOENIX3.METERING_POINT METERING_POINT LEFT OUTER JOIN ","PHOENIX3.FACILITY FACILITY ON METERING_POINT.FACILITY_ID = FACILITY.FACILITY_ID}","WHERE(FACILITY.FACILITY_ID =-31)"}</definedName>
    <definedName name="QUERY1.query_definition" localSheetId="1">{"SELECT Count(METERING_POINT.METER_POINT_ID) 'Num1'","FROM {oj PHOENIX3.METERING_POINT METERING_POINT LEFT OUTER JOIN ","PHOENIX3.FACILITY FACILITY ON METERING_POINT.FACILITY_ID = FACILITY.FACILITY_ID}","WHERE(FACILITY.FACILITY_ID =-31)"}</definedName>
    <definedName name="QUERY1.query_definition" localSheetId="15">{"SELECT Count(METERING_POINT.METER_POINT_ID) 'Num1'","FROM {oj PHOENIX3.METERING_POINT METERING_POINT LEFT OUTER JOIN ","PHOENIX3.FACILITY FACILITY ON METERING_POINT.FACILITY_ID = FACILITY.FACILITY_ID}","WHERE(FACILITY.FACILITY_ID =-31)"}</definedName>
    <definedName name="QUERY1.query_definition" localSheetId="22">{"SELECT Count(METERING_POINT.METER_POINT_ID) 'Num1'","FROM {oj PHOENIX3.METERING_POINT METERING_POINT LEFT OUTER JOIN ","PHOENIX3.FACILITY FACILITY ON METERING_POINT.FACILITY_ID = FACILITY.FACILITY_ID}","WHERE(FACILITY.FACILITY_ID =-31)"}</definedName>
    <definedName name="QUERY1.query_definition" localSheetId="26">{"SELECT Count(METERING_POINT.METER_POINT_ID) 'Num1'","FROM {oj PHOENIX3.METERING_POINT METERING_POINT LEFT OUTER JOIN ","PHOENIX3.FACILITY FACILITY ON METERING_POINT.FACILITY_ID = FACILITY.FACILITY_ID}","WHERE(FACILITY.FACILITY_ID =-31)"}</definedName>
    <definedName name="QUERY1.query_definition" localSheetId="25">{"SELECT Count(METERING_POINT.METER_POINT_ID) 'Num1'","FROM {oj PHOENIX3.METERING_POINT METERING_POINT LEFT OUTER JOIN ","PHOENIX3.FACILITY FACILITY ON METERING_POINT.FACILITY_ID = FACILITY.FACILITY_ID}","WHERE(FACILITY.FACILITY_ID =-31)"}</definedName>
    <definedName name="QUERY1.query_definition" localSheetId="0">{"SELECT Count(METERING_POINT.METER_POINT_ID) 'Num1'","FROM {oj PHOENIX3.METERING_POINT METERING_POINT LEFT OUTER JOIN ","PHOENIX3.FACILITY FACILITY ON METERING_POINT.FACILITY_ID = FACILITY.FACILITY_ID}","WHERE(FACILITY.FACILITY_ID =-31)"}</definedName>
    <definedName name="QUERY1.query_definition">{"SELECT Count(METERING_POINT.METER_POINT_ID) 'Num1'","FROM {oj PHOENIX3.METERING_POINT METERING_POINT LEFT OUTER JOIN ","PHOENIX3.FACILITY FACILITY ON METERING_POINT.FACILITY_ID = FACILITY.FACILITY_ID}","WHERE(FACILITY.FACILITY_ID =-31)"}</definedName>
    <definedName name="QUERY1.query_range" localSheetId="13">'[18]DAILY SCHEDULES'!#REF!</definedName>
    <definedName name="QUERY1.query_range">'[18]DAILY SCHEDULES'!#REF!</definedName>
    <definedName name="QUERY1.query_source" localSheetId="27">{"PHOENIX03"}</definedName>
    <definedName name="QUERY1.query_source" localSheetId="20">{"PHOENIX03"}</definedName>
    <definedName name="QUERY1.query_source" localSheetId="7">{"PHOENIX03"}</definedName>
    <definedName name="QUERY1.query_source" localSheetId="1">{"PHOENIX03"}</definedName>
    <definedName name="QUERY1.query_source" localSheetId="15">{"PHOENIX03"}</definedName>
    <definedName name="QUERY1.query_source" localSheetId="22">{"PHOENIX03"}</definedName>
    <definedName name="QUERY1.query_source" localSheetId="26">{"PHOENIX03"}</definedName>
    <definedName name="QUERY1.query_source" localSheetId="25">{"PHOENIX03"}</definedName>
    <definedName name="QUERY1.query_source" localSheetId="0">{"PHOENIX03"}</definedName>
    <definedName name="QUERY1.query_source">{"PHOENIX03"}</definedName>
    <definedName name="QUERY1.query_statement" localSheetId="27">{"SELECT Count(METERING_POINT.METER_POINT_ID) 'Num1'";"FROM {oj PHOENIX3.METERING_POINT METERING_POINT LEFT OUTER JOIN ";"PHOENIX3.FACILITY FACILITY ON METERING_POINT.FACILITY_ID = FACILITY.FACILITY_ID}";"WHERE(FACILITY.FACILITY_ID =-31)"}</definedName>
    <definedName name="QUERY1.query_statement" localSheetId="20">{"SELECT Count(METERING_POINT.METER_POINT_ID) 'Num1'";"FROM {oj PHOENIX3.METERING_POINT METERING_POINT LEFT OUTER JOIN ";"PHOENIX3.FACILITY FACILITY ON METERING_POINT.FACILITY_ID = FACILITY.FACILITY_ID}";"WHERE(FACILITY.FACILITY_ID =-31)"}</definedName>
    <definedName name="QUERY1.query_statement" localSheetId="7">{"SELECT Count(METERING_POINT.METER_POINT_ID) 'Num1'";"FROM {oj PHOENIX3.METERING_POINT METERING_POINT LEFT OUTER JOIN ";"PHOENIX3.FACILITY FACILITY ON METERING_POINT.FACILITY_ID = FACILITY.FACILITY_ID}";"WHERE(FACILITY.FACILITY_ID =-31)"}</definedName>
    <definedName name="QUERY1.query_statement" localSheetId="1">{"SELECT Count(METERING_POINT.METER_POINT_ID) 'Num1'";"FROM {oj PHOENIX3.METERING_POINT METERING_POINT LEFT OUTER JOIN ";"PHOENIX3.FACILITY FACILITY ON METERING_POINT.FACILITY_ID = FACILITY.FACILITY_ID}";"WHERE(FACILITY.FACILITY_ID =-31)"}</definedName>
    <definedName name="QUERY1.query_statement" localSheetId="15">{"SELECT Count(METERING_POINT.METER_POINT_ID) 'Num1'";"FROM {oj PHOENIX3.METERING_POINT METERING_POINT LEFT OUTER JOIN ";"PHOENIX3.FACILITY FACILITY ON METERING_POINT.FACILITY_ID = FACILITY.FACILITY_ID}";"WHERE(FACILITY.FACILITY_ID =-31)"}</definedName>
    <definedName name="QUERY1.query_statement" localSheetId="22">{"SELECT Count(METERING_POINT.METER_POINT_ID) 'Num1'";"FROM {oj PHOENIX3.METERING_POINT METERING_POINT LEFT OUTER JOIN ";"PHOENIX3.FACILITY FACILITY ON METERING_POINT.FACILITY_ID = FACILITY.FACILITY_ID}";"WHERE(FACILITY.FACILITY_ID =-31)"}</definedName>
    <definedName name="QUERY1.query_statement" localSheetId="26">{"SELECT Count(METERING_POINT.METER_POINT_ID) 'Num1'";"FROM {oj PHOENIX3.METERING_POINT METERING_POINT LEFT OUTER JOIN ";"PHOENIX3.FACILITY FACILITY ON METERING_POINT.FACILITY_ID = FACILITY.FACILITY_ID}";"WHERE(FACILITY.FACILITY_ID =-31)"}</definedName>
    <definedName name="QUERY1.query_statement" localSheetId="25">{"SELECT Count(METERING_POINT.METER_POINT_ID) 'Num1'";"FROM {oj PHOENIX3.METERING_POINT METERING_POINT LEFT OUTER JOIN ";"PHOENIX3.FACILITY FACILITY ON METERING_POINT.FACILITY_ID = FACILITY.FACILITY_ID}";"WHERE(FACILITY.FACILITY_ID =-31)"}</definedName>
    <definedName name="QUERY1.query_statement" localSheetId="0">{"SELECT Count(METERING_POINT.METER_POINT_ID) 'Num1'";"FROM {oj PHOENIX3.METERING_POINT METERING_POINT LEFT OUTER JOIN ";"PHOENIX3.FACILITY FACILITY ON METERING_POINT.FACILITY_ID = FACILITY.FACILITY_ID}";"WHERE(FACILITY.FACILITY_ID =-31)"}</definedName>
    <definedName name="QUERY1.query_statement">{"SELECT Count(METERING_POINT.METER_POINT_ID) 'Num1'";"FROM {oj PHOENIX3.METERING_POINT METERING_POINT LEFT OUTER JOIN ";"PHOENIX3.FACILITY FACILITY ON METERING_POINT.FACILITY_ID = FACILITY.FACILITY_ID}";"WHERE(FACILITY.FACILITY_ID =-31)"}</definedName>
    <definedName name="QUERY2.query_connection" localSheetId="27">{"DSN=PHOENIX03;DBQ=t:147.110.52.24:ph03;UID=PHOENIX3;PWD=PHOENIX3"}</definedName>
    <definedName name="QUERY2.query_connection" localSheetId="20">{"DSN=PHOENIX03;DBQ=t:147.110.52.24:ph03;UID=PHOENIX3;PWD=PHOENIX3"}</definedName>
    <definedName name="QUERY2.query_connection" localSheetId="7">{"DSN=PHOENIX03;DBQ=t:147.110.52.24:ph03;UID=PHOENIX3;PWD=PHOENIX3"}</definedName>
    <definedName name="QUERY2.query_connection" localSheetId="1">{"DSN=PHOENIX03;DBQ=t:147.110.52.24:ph03;UID=PHOENIX3;PWD=PHOENIX3"}</definedName>
    <definedName name="QUERY2.query_connection" localSheetId="15">{"DSN=PHOENIX03;DBQ=t:147.110.52.24:ph03;UID=PHOENIX3;PWD=PHOENIX3"}</definedName>
    <definedName name="QUERY2.query_connection" localSheetId="22">{"DSN=PHOENIX03;DBQ=t:147.110.52.24:ph03;UID=PHOENIX3;PWD=PHOENIX3"}</definedName>
    <definedName name="QUERY2.query_connection" localSheetId="26">{"DSN=PHOENIX03;DBQ=t:147.110.52.24:ph03;UID=PHOENIX3;PWD=PHOENIX3"}</definedName>
    <definedName name="QUERY2.query_connection" localSheetId="25">{"DSN=PHOENIX03;DBQ=t:147.110.52.24:ph03;UID=PHOENIX3;PWD=PHOENIX3"}</definedName>
    <definedName name="QUERY2.query_connection" localSheetId="0">{"DSN=PHOENIX03;DBQ=t:147.110.52.24:ph03;UID=PHOENIX3;PWD=PHOENIX3"}</definedName>
    <definedName name="QUERY2.query_connection">{"DSN=PHOENIX03;DBQ=t:147.110.52.24:ph03;UID=PHOENIX3;PWD=PHOENIX3"}</definedName>
    <definedName name="QUERY2.query_definition" localSheetId="27">{"SELECT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20">{"SELECT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7">{"SELECT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1">{"SELECT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15">{"SELECT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22">{"SELECT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26">{"SELECT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25">{"SELECT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 localSheetId="0">{"SELECT Count(ENERGY_VALUES.KWH_EXP_MAIN) 'Num2'","FROM PHOENIX3.ENERGY_VALUES ENERGY_VALUES ","WHERE (ENERGY_VALUES.FACILITY_ID=-31) AND (ENERGY_VALUES.METER_POINT_ID=4) ","AND (ENERGY_VALUES.TIME_VALID&gt;={ts '1996-1-1 00:00:00'}","AND ENERGY_VALUES.TIME_VALID&lt;{ts '1996-2-1 00:00:00'})"}</definedName>
    <definedName name="QUERY2.query_definition">{"SELECT Count(ENERGY_VALUES.KWH_EXP_MAIN) 'Num2'","FROM PHOENIX3.ENERGY_VALUES ENERGY_VALUES ","WHERE (ENERGY_VALUES.FACILITY_ID=-31) AND (ENERGY_VALUES.METER_POINT_ID=4) ","AND (ENERGY_VALUES.TIME_VALID&gt;={ts '1996-1-1 00:00:00'}","AND ENERGY_VALUES.TIME_VALID&lt;{ts '1996-2-1 00:00:00'})"}</definedName>
    <definedName name="QUERY2.query_range" localSheetId="13">'[18]DAILY SCHEDULES'!#REF!</definedName>
    <definedName name="QUERY2.query_range">'[18]DAILY SCHEDULES'!#REF!</definedName>
    <definedName name="QUERY2.query_source" localSheetId="27">{"PHOENIX03"}</definedName>
    <definedName name="QUERY2.query_source" localSheetId="20">{"PHOENIX03"}</definedName>
    <definedName name="QUERY2.query_source" localSheetId="7">{"PHOENIX03"}</definedName>
    <definedName name="QUERY2.query_source" localSheetId="1">{"PHOENIX03"}</definedName>
    <definedName name="QUERY2.query_source" localSheetId="15">{"PHOENIX03"}</definedName>
    <definedName name="QUERY2.query_source" localSheetId="22">{"PHOENIX03"}</definedName>
    <definedName name="QUERY2.query_source" localSheetId="26">{"PHOENIX03"}</definedName>
    <definedName name="QUERY2.query_source" localSheetId="25">{"PHOENIX03"}</definedName>
    <definedName name="QUERY2.query_source" localSheetId="0">{"PHOENIX03"}</definedName>
    <definedName name="QUERY2.query_source">{"PHOENIX03"}</definedName>
    <definedName name="QUERY2.query_statement" localSheetId="27">{"SELECT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20">{"SELECT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7">{"SELECT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1">{"SELECT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15">{"SELECT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22">{"SELECT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26">{"SELECT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25">{"SELECT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 localSheetId="0">{"SELECT Count(ENERGY_VALUES.KWH_EXP_MAIN) 'Num2'";"FROM PHOENIX3.ENERGY_VALUES ENERGY_VALUES ";"WHERE (ENERGY_VALUES.FACILITY_ID=-31) AND (ENERGY_VALUES.METER_POINT_ID=4) ";"AND (ENERGY_VALUES.TIME_VALID&gt;={ts '1996-1-1 00:00:00'}";"AND ENERGY_VALUES.TIME_VALID&lt;{ts '1996-2-1 00:00:00'})"}</definedName>
    <definedName name="QUERY2.query_statement">{"SELECT Count(ENERGY_VALUES.KWH_EXP_MAIN) 'Num2'";"FROM PHOENIX3.ENERGY_VALUES ENERGY_VALUES ";"WHERE (ENERGY_VALUES.FACILITY_ID=-31) AND (ENERGY_VALUES.METER_POINT_ID=4) ";"AND (ENERGY_VALUES.TIME_VALID&gt;={ts '1996-1-1 00:00:00'}";"AND ENERGY_VALUES.TIME_VALID&lt;{ts '1996-2-1 00:00:00'})"}</definedName>
    <definedName name="QUERY3.query_connection" localSheetId="27">{"DSN=PHOENIX03;DBQ=t:147.110.52.24:ph03;UID=PHOENIX3;PWD=PHOENIX3"}</definedName>
    <definedName name="QUERY3.query_connection" localSheetId="20">{"DSN=PHOENIX03;DBQ=t:147.110.52.24:ph03;UID=PHOENIX3;PWD=PHOENIX3"}</definedName>
    <definedName name="QUERY3.query_connection" localSheetId="7">{"DSN=PHOENIX03;DBQ=t:147.110.52.24:ph03;UID=PHOENIX3;PWD=PHOENIX3"}</definedName>
    <definedName name="QUERY3.query_connection" localSheetId="1">{"DSN=PHOENIX03;DBQ=t:147.110.52.24:ph03;UID=PHOENIX3;PWD=PHOENIX3"}</definedName>
    <definedName name="QUERY3.query_connection" localSheetId="15">{"DSN=PHOENIX03;DBQ=t:147.110.52.24:ph03;UID=PHOENIX3;PWD=PHOENIX3"}</definedName>
    <definedName name="QUERY3.query_connection" localSheetId="22">{"DSN=PHOENIX03;DBQ=t:147.110.52.24:ph03;UID=PHOENIX3;PWD=PHOENIX3"}</definedName>
    <definedName name="QUERY3.query_connection" localSheetId="26">{"DSN=PHOENIX03;DBQ=t:147.110.52.24:ph03;UID=PHOENIX3;PWD=PHOENIX3"}</definedName>
    <definedName name="QUERY3.query_connection" localSheetId="25">{"DSN=PHOENIX03;DBQ=t:147.110.52.24:ph03;UID=PHOENIX3;PWD=PHOENIX3"}</definedName>
    <definedName name="QUERY3.query_connection" localSheetId="0">{"DSN=PHOENIX03;DBQ=t:147.110.52.24:ph03;UID=PHOENIX3;PWD=PHOENIX3"}</definedName>
    <definedName name="QUERY3.query_connection">{"DSN=PHOENIX03;DBQ=t:147.110.52.24:ph03;UID=PHOENIX3;PWD=PHOENIX3"}</definedName>
    <definedName name="QUERY3.query_definition" localSheetId="27">{"SELECT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20">{"SELECT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7">{"SELECT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1">{"SELECT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15">{"SELECT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22">{"SELECT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26">{"SELECT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25">{"SELECT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 localSheetId="0">{"SELECT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definition">{"SELECT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range" localSheetId="20">#REF!</definedName>
    <definedName name="QUERY3.query_range" localSheetId="13">#REF!</definedName>
    <definedName name="QUERY3.query_range" localSheetId="0">#REF!</definedName>
    <definedName name="QUERY3.query_range">#REF!</definedName>
    <definedName name="QUERY3.query_source" localSheetId="27">{"PHOENIX03"}</definedName>
    <definedName name="QUERY3.query_source" localSheetId="20">{"PHOENIX03"}</definedName>
    <definedName name="QUERY3.query_source" localSheetId="7">{"PHOENIX03"}</definedName>
    <definedName name="QUERY3.query_source" localSheetId="1">{"PHOENIX03"}</definedName>
    <definedName name="QUERY3.query_source" localSheetId="15">{"PHOENIX03"}</definedName>
    <definedName name="QUERY3.query_source" localSheetId="22">{"PHOENIX03"}</definedName>
    <definedName name="QUERY3.query_source" localSheetId="26">{"PHOENIX03"}</definedName>
    <definedName name="QUERY3.query_source" localSheetId="25">{"PHOENIX03"}</definedName>
    <definedName name="QUERY3.query_source" localSheetId="0">{"PHOENIX03"}</definedName>
    <definedName name="QUERY3.query_source">{"PHOENIX03"}</definedName>
    <definedName name="QUERY3.query_statement" localSheetId="27">{"SELECT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20">{"SELECT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7">{"SELECT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1">{"SELECT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15">{"SELECT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22">{"SELECT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26">{"SELECT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25">{"SELECT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 localSheetId="0">{"SELECT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QUERY3.query_statement">{"SELECT ENERGY_VALUES.FACILITY_ID, ENERGY_VALUES.METER_POINT_ID, ENERGY_VALUES.TIME_VALID, ";"ENERGY_VALUES.KWH_EXP_MAIN, ENERGY_VALUES.KWH_IMP_MAIN ";"FROM PHOENIX3.ENERGY_VALUES ENERGY_VALUES ";"WHERE (ENERGY_VALUES.FACILITY_ID=-31) AND (ENERGY_VALUES.METER_POINT_ID=4) ";"AND (ENERGY_VALUES.TIME_VALID&gt;={ts '1996-1-1 00:00:00'}";"AND ENERGY_VALUES.TIME_VALID&lt;{ts '1996-2-1 00:00:00'})"}</definedName>
    <definedName name="rate" localSheetId="13">#REF!</definedName>
    <definedName name="rate">#REF!</definedName>
    <definedName name="ReadsPerDay" localSheetId="20">#REF!</definedName>
    <definedName name="ReadsPerDay" localSheetId="13">#REF!</definedName>
    <definedName name="ReadsPerDay" localSheetId="0">#REF!</definedName>
    <definedName name="ReadsPerDay">#REF!</definedName>
    <definedName name="_xlnm.Recorder" localSheetId="27">#REF!</definedName>
    <definedName name="_xlnm.Recorder" localSheetId="20">#REF!</definedName>
    <definedName name="_xlnm.Recorder" localSheetId="7">#REF!</definedName>
    <definedName name="_xlnm.Recorder" localSheetId="13">#REF!</definedName>
    <definedName name="_xlnm.Recorder" localSheetId="25">#REF!</definedName>
    <definedName name="_xlnm.Recorder" localSheetId="0">#REF!</definedName>
    <definedName name="_xlnm.Recorder">#REF!</definedName>
    <definedName name="RepProfStart" localSheetId="27">#REF!</definedName>
    <definedName name="RepProfStart" localSheetId="20">#REF!</definedName>
    <definedName name="RepProfStart" localSheetId="13">#REF!</definedName>
    <definedName name="RepProfStart" localSheetId="25">#REF!</definedName>
    <definedName name="RepProfStart" localSheetId="0">#REF!</definedName>
    <definedName name="RepProfStart">#REF!</definedName>
    <definedName name="Roodepoort_growth" localSheetId="27">'[3]DIRECT COST_PURCHASES'!#REF!</definedName>
    <definedName name="Roodepoort_growth" localSheetId="20">'[3]DIRECT COST_PURCHASES'!#REF!</definedName>
    <definedName name="Roodepoort_growth" localSheetId="7">'[3]DIRECT COST_PURCHASES'!#REF!</definedName>
    <definedName name="Roodepoort_growth" localSheetId="13">'[3]DIRECT COST_PURCHASES'!#REF!</definedName>
    <definedName name="Roodepoort_growth" localSheetId="1">'[3]DIRECT COST_PURCHASES'!#REF!</definedName>
    <definedName name="Roodepoort_growth" localSheetId="15">'[3]DIRECT COST_PURCHASES'!#REF!</definedName>
    <definedName name="Roodepoort_growth" localSheetId="26">'[3]DIRECT COST_PURCHASES'!#REF!</definedName>
    <definedName name="Roodepoort_growth" localSheetId="25">'[3]DIRECT COST_PURCHASES'!#REF!</definedName>
    <definedName name="Roodepoort_growth" localSheetId="0">'[4]DIRECT COST_PURCHASES'!#REF!</definedName>
    <definedName name="Roodepoort_growth">'[3]DIRECT COST_PURCHASES'!#REF!</definedName>
    <definedName name="Sandton_growth" localSheetId="27">'[3]DIRECT COST_PURCHASES'!#REF!</definedName>
    <definedName name="Sandton_growth" localSheetId="20">'[3]DIRECT COST_PURCHASES'!#REF!</definedName>
    <definedName name="Sandton_growth" localSheetId="7">'[3]DIRECT COST_PURCHASES'!#REF!</definedName>
    <definedName name="Sandton_growth" localSheetId="13">'[3]DIRECT COST_PURCHASES'!#REF!</definedName>
    <definedName name="Sandton_growth" localSheetId="1">'[3]DIRECT COST_PURCHASES'!#REF!</definedName>
    <definedName name="Sandton_growth" localSheetId="15">'[3]DIRECT COST_PURCHASES'!#REF!</definedName>
    <definedName name="Sandton_growth" localSheetId="26">'[3]DIRECT COST_PURCHASES'!#REF!</definedName>
    <definedName name="Sandton_growth" localSheetId="25">'[3]DIRECT COST_PURCHASES'!#REF!</definedName>
    <definedName name="Sandton_growth" localSheetId="0">'[4]DIRECT COST_PURCHASES'!#REF!</definedName>
    <definedName name="Sandton_growth">'[3]DIRECT COST_PURCHASES'!#REF!</definedName>
    <definedName name="sappnew" localSheetId="27">{"PHOENIX03"}</definedName>
    <definedName name="sappnew" localSheetId="20">{"PHOENIX03"}</definedName>
    <definedName name="sappnew" localSheetId="7">{"PHOENIX03"}</definedName>
    <definedName name="sappnew" localSheetId="1">{"PHOENIX03"}</definedName>
    <definedName name="sappnew" localSheetId="15">{"PHOENIX03"}</definedName>
    <definedName name="sappnew" localSheetId="22">{"PHOENIX03"}</definedName>
    <definedName name="sappnew" localSheetId="26">{"PHOENIX03"}</definedName>
    <definedName name="sappnew" localSheetId="25">{"PHOENIX03"}</definedName>
    <definedName name="sappnew" localSheetId="0">{"PHOENIX03"}</definedName>
    <definedName name="sappnew">{"PHOENIX03"}</definedName>
    <definedName name="Scenario" localSheetId="0">[7]Dashboard!$F$4</definedName>
    <definedName name="Scenario">[8]Dashboard!$F$4</definedName>
    <definedName name="Sched_Pay" localSheetId="20">#REF!</definedName>
    <definedName name="Sched_Pay" localSheetId="7">#REF!</definedName>
    <definedName name="Sched_Pay" localSheetId="13">#REF!</definedName>
    <definedName name="Sched_Pay" localSheetId="1">#REF!</definedName>
    <definedName name="Sched_Pay" localSheetId="15">#REF!</definedName>
    <definedName name="Sched_Pay" localSheetId="26">#REF!</definedName>
    <definedName name="Sched_Pay" localSheetId="0">#REF!</definedName>
    <definedName name="Sched_Pay">#REF!</definedName>
    <definedName name="Scheduled_Extra_Payments" localSheetId="20">#REF!</definedName>
    <definedName name="Scheduled_Extra_Payments" localSheetId="7">#REF!</definedName>
    <definedName name="Scheduled_Extra_Payments" localSheetId="13">#REF!</definedName>
    <definedName name="Scheduled_Extra_Payments" localSheetId="1">#REF!</definedName>
    <definedName name="Scheduled_Extra_Payments" localSheetId="15">#REF!</definedName>
    <definedName name="Scheduled_Extra_Payments" localSheetId="26">#REF!</definedName>
    <definedName name="Scheduled_Extra_Payments" localSheetId="0">#REF!</definedName>
    <definedName name="Scheduled_Extra_Payments">#REF!</definedName>
    <definedName name="Scheduled_Interest_Rate" localSheetId="20">#REF!</definedName>
    <definedName name="Scheduled_Interest_Rate" localSheetId="7">#REF!</definedName>
    <definedName name="Scheduled_Interest_Rate" localSheetId="13">#REF!</definedName>
    <definedName name="Scheduled_Interest_Rate" localSheetId="1">#REF!</definedName>
    <definedName name="Scheduled_Interest_Rate" localSheetId="15">#REF!</definedName>
    <definedName name="Scheduled_Interest_Rate" localSheetId="26">#REF!</definedName>
    <definedName name="Scheduled_Interest_Rate" localSheetId="0">#REF!</definedName>
    <definedName name="Scheduled_Interest_Rate">#REF!</definedName>
    <definedName name="Scheduled_Monthly_Payment" localSheetId="20">#REF!</definedName>
    <definedName name="Scheduled_Monthly_Payment" localSheetId="7">#REF!</definedName>
    <definedName name="Scheduled_Monthly_Payment" localSheetId="13">#REF!</definedName>
    <definedName name="Scheduled_Monthly_Payment" localSheetId="0">#REF!</definedName>
    <definedName name="Scheduled_Monthly_Payment">#REF!</definedName>
    <definedName name="sds">#N/A</definedName>
    <definedName name="september" localSheetId="20">Scheduled_Payment+Extra_Payment</definedName>
    <definedName name="september" localSheetId="7">Scheduled_Payment+Extra_Payment</definedName>
    <definedName name="september" localSheetId="13">Scheduled_Payment+Extra_Payment</definedName>
    <definedName name="september" localSheetId="1">Scheduled_Payment+Extra_Payment</definedName>
    <definedName name="september" localSheetId="15">Scheduled_Payment+Extra_Payment</definedName>
    <definedName name="september" localSheetId="26">Scheduled_Payment+Extra_Payment</definedName>
    <definedName name="september" localSheetId="25">Scheduled_Payment+Extra_Payment</definedName>
    <definedName name="september" localSheetId="0">Scheduled_Payment+Extra_Payment</definedName>
    <definedName name="september">Scheduled_Payment+Extra_Payment</definedName>
    <definedName name="Sold_SO_Loss" localSheetId="27">#REF!</definedName>
    <definedName name="Sold_SO_Loss" localSheetId="20">#REF!</definedName>
    <definedName name="Sold_SO_Loss" localSheetId="7">#REF!</definedName>
    <definedName name="Sold_SO_Loss" localSheetId="13">#REF!</definedName>
    <definedName name="Sold_SO_Loss" localSheetId="1">#REF!</definedName>
    <definedName name="Sold_SO_Loss" localSheetId="15">#REF!</definedName>
    <definedName name="Sold_SO_Loss" localSheetId="22">#REF!</definedName>
    <definedName name="Sold_SO_Loss" localSheetId="26">#REF!</definedName>
    <definedName name="Sold_SO_Loss" localSheetId="25">#REF!</definedName>
    <definedName name="Sold_SO_Loss" localSheetId="0">#REF!</definedName>
    <definedName name="Sold_SO_Loss">#REF!</definedName>
    <definedName name="Stad" localSheetId="20">{"DSN=PHOENIX03;DBQ=t:147.110.52.24:ph03;UID=PHOENIX3;PWD=PHOENIX3"}</definedName>
    <definedName name="Stad">{"DSN=PHOENIX03;DBQ=t:147.110.52.24:ph03;UID=PHOENIX3;PWD=PHOENIX3"}</definedName>
    <definedName name="Stem2GR" localSheetId="27">{"DSN=PHOENIX03;DBQ=t:147.110.52.24:ph03;UID=PHOENIX3;PWD=PHOENIX3"}</definedName>
    <definedName name="Stem2GR" localSheetId="20">{"DSN=PHOENIX03;DBQ=t:147.110.52.24:ph03;UID=PHOENIX3;PWD=PHOENIX3"}</definedName>
    <definedName name="Stem2GR" localSheetId="7">{"DSN=PHOENIX03;DBQ=t:147.110.52.24:ph03;UID=PHOENIX3;PWD=PHOENIX3"}</definedName>
    <definedName name="Stem2GR" localSheetId="1">{"DSN=PHOENIX03;DBQ=t:147.110.52.24:ph03;UID=PHOENIX3;PWD=PHOENIX3"}</definedName>
    <definedName name="Stem2GR" localSheetId="15">{"DSN=PHOENIX03;DBQ=t:147.110.52.24:ph03;UID=PHOENIX3;PWD=PHOENIX3"}</definedName>
    <definedName name="Stem2GR" localSheetId="22">{"DSN=PHOENIX03;DBQ=t:147.110.52.24:ph03;UID=PHOENIX3;PWD=PHOENIX3"}</definedName>
    <definedName name="Stem2GR" localSheetId="26">{"DSN=PHOENIX03;DBQ=t:147.110.52.24:ph03;UID=PHOENIX3;PWD=PHOENIX3"}</definedName>
    <definedName name="Stem2GR" localSheetId="25">{"DSN=PHOENIX03;DBQ=t:147.110.52.24:ph03;UID=PHOENIX3;PWD=PHOENIX3"}</definedName>
    <definedName name="Stem2GR" localSheetId="0">{"DSN=PHOENIX03;DBQ=t:147.110.52.24:ph03;UID=PHOENIX3;PWD=PHOENIX3"}</definedName>
    <definedName name="Stem2GR">{"DSN=PHOENIX03;DBQ=t:147.110.52.24:ph03;UID=PHOENIX3;PWD=PHOENIX3"}</definedName>
    <definedName name="SupplyCount" localSheetId="20">#REF!</definedName>
    <definedName name="SupplyCount" localSheetId="13">#REF!</definedName>
    <definedName name="SupplyCount" localSheetId="0">#REF!</definedName>
    <definedName name="SupplyCount">#REF!</definedName>
    <definedName name="Total_Interest" localSheetId="20">#REF!</definedName>
    <definedName name="Total_Interest" localSheetId="7">#REF!</definedName>
    <definedName name="Total_Interest" localSheetId="13">#REF!</definedName>
    <definedName name="Total_Interest" localSheetId="0">#REF!</definedName>
    <definedName name="Total_Interest">#REF!</definedName>
    <definedName name="Total_Pay" localSheetId="20">#REF!</definedName>
    <definedName name="Total_Pay" localSheetId="7">#REF!</definedName>
    <definedName name="Total_Pay" localSheetId="13">#REF!</definedName>
    <definedName name="Total_Pay" localSheetId="0">#REF!</definedName>
    <definedName name="Total_Pay">#REF!</definedName>
    <definedName name="Total_Payment" localSheetId="20">Scheduled_Payment+Extra_Payment</definedName>
    <definedName name="Total_Payment" localSheetId="7">Scheduled_Payment+Extra_Payment</definedName>
    <definedName name="Total_Payment" localSheetId="13">Scheduled_Payment+Extra_Payment</definedName>
    <definedName name="Total_Payment" localSheetId="1">Scheduled_Payment+Extra_Payment</definedName>
    <definedName name="Total_Payment" localSheetId="15">Scheduled_Payment+Extra_Payment</definedName>
    <definedName name="Total_Payment" localSheetId="26">Scheduled_Payment+Extra_Payment</definedName>
    <definedName name="Total_Payment" localSheetId="25">Scheduled_Payment+Extra_Payment</definedName>
    <definedName name="Total_Payment" localSheetId="0">Scheduled_Payment+Extra_Payment</definedName>
    <definedName name="Total_Payment">Scheduled_Payment+Extra_Payment</definedName>
    <definedName name="TransflexData" localSheetId="0">[13]Calcs!$C$8</definedName>
    <definedName name="TransflexData">[14]Calcs!$C$8</definedName>
    <definedName name="Tx" localSheetId="0">[7]Definitions!$F$11:$F$17</definedName>
    <definedName name="Tx">[8]Definitions!$F$11:$F$17</definedName>
    <definedName name="Units" localSheetId="0">[19]RepProfQuant!$A$17</definedName>
    <definedName name="Units">[20]RepProfQuant!$A$17</definedName>
    <definedName name="Values_Entered" localSheetId="20">#N/A</definedName>
    <definedName name="Values_Entered" localSheetId="7">IF('Elect. 2'!Loan_Amount*'Elect. 2'!Interest_Rate*'Elect. 2'!Loan_Years*'Elect. 2'!Loan_Start&gt;0,1,0)</definedName>
    <definedName name="Values_Entered" localSheetId="13">IF('Halls (2)'!Loan_Amount*'Halls (2)'!Interest_Rate*'Halls (2)'!Loan_Years*'Halls (2)'!Loan_Start&gt;0,1,0)</definedName>
    <definedName name="Values_Entered" localSheetId="1">IF([16]!Loan_Amount*[16]!Interest_Rate*[16]!Loan_Years*[16]!Loan_Start&gt;0,1,0)</definedName>
    <definedName name="Values_Entered" localSheetId="15">IF([16]!Loan_Amount*[16]!Interest_Rate*[16]!Loan_Years*[16]!Loan_Start&gt;0,1,0)</definedName>
    <definedName name="Values_Entered" localSheetId="26">IF([16]!Loan_Amount*[16]!Interest_Rate*[16]!Loan_Years*[16]!Loan_Start&gt;0,1,0)</definedName>
    <definedName name="Values_Entered" localSheetId="0">IF(Voorblad!Loan_Amount*Voorblad!Interest_Rate*Voorblad!Loan_Years*Voorblad!Loan_Start&gt;0,1,0)</definedName>
    <definedName name="Values_Entered">IF([0]!Loan_Amount*[0]!Interest_Rate*[0]!Loan_Years*[0]!Loan_Start&gt;0,1,0)</definedName>
    <definedName name="VAT" localSheetId="0">'[21]master layout'!$V$1</definedName>
    <definedName name="VAT">'[22]master layout'!$V$1</definedName>
    <definedName name="Velddrif" localSheetId="20">#REF!</definedName>
    <definedName name="Velddrif" localSheetId="7">#REF!</definedName>
    <definedName name="Velddrif" localSheetId="13">#REF!</definedName>
    <definedName name="Velddrif" localSheetId="1">#REF!</definedName>
    <definedName name="Velddrif" localSheetId="15">#REF!</definedName>
    <definedName name="Velddrif" localSheetId="26">#REF!</definedName>
    <definedName name="Velddrif" localSheetId="0">#REF!</definedName>
    <definedName name="Velddrif">#REF!</definedName>
    <definedName name="xxx">#N/A</definedName>
    <definedName name="Year" localSheetId="27">#REF!</definedName>
    <definedName name="Year" localSheetId="20">#REF!</definedName>
    <definedName name="Year" localSheetId="7">#REF!</definedName>
    <definedName name="Year" localSheetId="13">#REF!</definedName>
    <definedName name="Year" localSheetId="22">#REF!</definedName>
    <definedName name="Year" localSheetId="25">#REF!</definedName>
    <definedName name="Year" localSheetId="0">#REF!</definedName>
    <definedName name="Year">#REF!</definedName>
    <definedName name="Years" localSheetId="0">[7]Econ!$E$4:$W$4</definedName>
    <definedName name="Years">[8]Econ!$E$4:$W$4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5" l="1"/>
  <c r="D369" i="35" l="1"/>
  <c r="D367" i="35"/>
  <c r="D365" i="35"/>
  <c r="D363" i="35"/>
  <c r="D311" i="35"/>
  <c r="D333" i="35"/>
  <c r="D331" i="35"/>
  <c r="D329" i="35"/>
  <c r="D327" i="35"/>
  <c r="C791" i="35" l="1"/>
  <c r="C789" i="35"/>
  <c r="C787" i="35"/>
  <c r="C760" i="35"/>
  <c r="D748" i="35"/>
  <c r="C748" i="35"/>
  <c r="D746" i="35"/>
  <c r="C746" i="35"/>
  <c r="E752" i="35"/>
  <c r="E744" i="35"/>
  <c r="D716" i="35"/>
  <c r="C716" i="35"/>
  <c r="C712" i="35"/>
  <c r="C710" i="35"/>
  <c r="D781" i="35"/>
  <c r="C781" i="35"/>
  <c r="C775" i="35"/>
  <c r="E779" i="35"/>
  <c r="E775" i="35"/>
  <c r="D700" i="35"/>
  <c r="C700" i="35"/>
  <c r="E698" i="35"/>
  <c r="E694" i="35"/>
  <c r="D686" i="35"/>
  <c r="C686" i="35"/>
  <c r="E684" i="35"/>
  <c r="E680" i="35"/>
  <c r="D692" i="35"/>
  <c r="E669" i="35"/>
  <c r="E665" i="35"/>
  <c r="E663" i="35"/>
  <c r="C661" i="35"/>
  <c r="E661" i="35"/>
  <c r="E635" i="35"/>
  <c r="E627" i="35"/>
  <c r="C623" i="35"/>
  <c r="C621" i="35"/>
  <c r="E623" i="35"/>
  <c r="E621" i="35"/>
  <c r="E611" i="35"/>
  <c r="E601" i="35"/>
  <c r="C583" i="35"/>
  <c r="C651" i="35"/>
  <c r="C653" i="35"/>
  <c r="C573" i="35"/>
  <c r="C558" i="35"/>
  <c r="E649" i="35"/>
  <c r="E554" i="35"/>
  <c r="D566" i="35"/>
  <c r="E542" i="35"/>
  <c r="E540" i="35"/>
  <c r="E512" i="35"/>
  <c r="D510" i="35"/>
  <c r="C510" i="35"/>
  <c r="E500" i="35"/>
  <c r="D498" i="35"/>
  <c r="C498" i="35"/>
  <c r="C496" i="35"/>
  <c r="C494" i="35"/>
  <c r="C492" i="35"/>
  <c r="D482" i="35"/>
  <c r="D472" i="35"/>
  <c r="C456" i="35"/>
  <c r="C454" i="35"/>
  <c r="C452" i="35"/>
  <c r="E456" i="35"/>
  <c r="E454" i="35"/>
  <c r="E452" i="35"/>
  <c r="C528" i="35"/>
  <c r="C444" i="35"/>
  <c r="C430" i="35"/>
  <c r="E526" i="35"/>
  <c r="E428" i="35"/>
  <c r="E522" i="35"/>
  <c r="D436" i="35"/>
  <c r="D103" i="35"/>
  <c r="D371" i="35"/>
  <c r="C371" i="35"/>
  <c r="D912" i="35" l="1"/>
  <c r="C912" i="35"/>
  <c r="C879" i="35"/>
  <c r="C877" i="35"/>
  <c r="D879" i="35"/>
  <c r="D877" i="35"/>
  <c r="D881" i="35"/>
  <c r="D875" i="35"/>
  <c r="D863" i="35"/>
  <c r="C839" i="35"/>
  <c r="C837" i="35"/>
  <c r="E841" i="35"/>
  <c r="D841" i="35" s="1"/>
  <c r="D839" i="35"/>
  <c r="D835" i="35"/>
  <c r="D827" i="35"/>
  <c r="C827" i="35"/>
  <c r="D813" i="35"/>
  <c r="C813" i="35"/>
  <c r="C875" i="35"/>
  <c r="D853" i="35"/>
  <c r="C853" i="35"/>
  <c r="C841" i="35"/>
  <c r="D837" i="35"/>
  <c r="E934" i="35"/>
  <c r="C934" i="35" s="1"/>
  <c r="E936" i="35"/>
  <c r="C936" i="35" s="1"/>
  <c r="E937" i="35"/>
  <c r="C937" i="35" s="1"/>
  <c r="E938" i="35"/>
  <c r="C938" i="35" s="1"/>
  <c r="E944" i="35"/>
  <c r="C944" i="35" s="1"/>
  <c r="C881" i="35" l="1"/>
  <c r="C863" i="35"/>
  <c r="C835" i="35"/>
  <c r="D936" i="35"/>
  <c r="E943" i="35"/>
  <c r="C943" i="35" s="1"/>
  <c r="E942" i="35"/>
  <c r="C942" i="35" l="1"/>
  <c r="D942" i="35"/>
  <c r="E24" i="18" l="1"/>
  <c r="E22" i="18"/>
  <c r="E18" i="13" l="1"/>
  <c r="E16" i="13"/>
  <c r="E14" i="13"/>
  <c r="E13" i="13"/>
  <c r="E12" i="13"/>
  <c r="E11" i="13"/>
  <c r="E237" i="35"/>
  <c r="E253" i="35" s="1"/>
  <c r="D195" i="35"/>
  <c r="E123" i="35"/>
  <c r="E107" i="35"/>
  <c r="E904" i="35" s="1"/>
  <c r="E95" i="35"/>
  <c r="E891" i="35" s="1"/>
  <c r="C904" i="35" l="1"/>
  <c r="D904" i="35"/>
  <c r="E10" i="35"/>
  <c r="E805" i="35" s="1"/>
  <c r="D805" i="35" l="1"/>
  <c r="C805" i="35"/>
  <c r="E155" i="35"/>
  <c r="E139" i="35"/>
  <c r="E24" i="35"/>
  <c r="E819" i="35" s="1"/>
  <c r="G8" i="55"/>
  <c r="G14" i="55"/>
  <c r="G13" i="55"/>
  <c r="G18" i="55"/>
  <c r="G6" i="55"/>
  <c r="C819" i="35" l="1"/>
  <c r="D819" i="35"/>
  <c r="D155" i="35"/>
  <c r="C155" i="35"/>
  <c r="C9" i="18"/>
  <c r="D9" i="18"/>
  <c r="C13" i="18"/>
  <c r="D13" i="18" l="1"/>
  <c r="E129" i="18"/>
  <c r="E128" i="18"/>
  <c r="E124" i="18"/>
  <c r="E123" i="18"/>
  <c r="E122" i="18"/>
  <c r="E118" i="18"/>
  <c r="E117" i="18"/>
  <c r="E116" i="18"/>
  <c r="E115" i="18"/>
  <c r="E111" i="18"/>
  <c r="E110" i="18"/>
  <c r="E109" i="18"/>
  <c r="E104" i="18"/>
  <c r="E103" i="18"/>
  <c r="E102" i="18"/>
  <c r="E91" i="18"/>
  <c r="E87" i="18"/>
  <c r="E86" i="18"/>
  <c r="E85" i="18"/>
  <c r="E84" i="18"/>
  <c r="E83" i="18"/>
  <c r="E73" i="18"/>
  <c r="E26" i="18"/>
  <c r="E76" i="18"/>
  <c r="E44" i="18" l="1"/>
  <c r="E45" i="18"/>
  <c r="E42" i="18"/>
  <c r="E41" i="18"/>
  <c r="E40" i="18"/>
  <c r="E43" i="18"/>
  <c r="E146" i="15"/>
  <c r="E139" i="15"/>
  <c r="E134" i="15"/>
  <c r="E132" i="15"/>
  <c r="E128" i="15"/>
  <c r="E125" i="15"/>
  <c r="E124" i="15"/>
  <c r="E120" i="15"/>
  <c r="E119" i="15"/>
  <c r="E117" i="15"/>
  <c r="E104" i="15"/>
  <c r="E103" i="15"/>
  <c r="E91" i="15"/>
  <c r="E89" i="15"/>
  <c r="E80" i="15"/>
  <c r="E79" i="15"/>
  <c r="E75" i="15"/>
  <c r="E74" i="15"/>
  <c r="E70" i="15"/>
  <c r="E69" i="15"/>
  <c r="E65" i="15"/>
  <c r="E64" i="15"/>
  <c r="E60" i="15"/>
  <c r="E59" i="15"/>
  <c r="E55" i="15"/>
  <c r="E52" i="15"/>
  <c r="E49" i="15"/>
  <c r="E48" i="15"/>
  <c r="E42" i="15"/>
  <c r="E41" i="15"/>
  <c r="E39" i="15"/>
  <c r="E35" i="15"/>
  <c r="E34" i="15"/>
  <c r="E33" i="15"/>
  <c r="E32" i="15"/>
  <c r="E31" i="15"/>
  <c r="E28" i="15"/>
  <c r="E27" i="15"/>
  <c r="E23" i="15"/>
  <c r="E19" i="15"/>
  <c r="E15" i="15"/>
  <c r="E14" i="15"/>
  <c r="E6" i="15"/>
  <c r="C17" i="20"/>
  <c r="C12" i="20"/>
  <c r="C7" i="20"/>
  <c r="D62" i="62" l="1"/>
  <c r="C62" i="62"/>
  <c r="D42" i="66" l="1"/>
  <c r="C42" i="66"/>
  <c r="D41" i="66"/>
  <c r="C41" i="66"/>
  <c r="D27" i="66"/>
  <c r="C27" i="66"/>
  <c r="D21" i="66"/>
  <c r="C21" i="66"/>
  <c r="D20" i="66"/>
  <c r="C20" i="66"/>
  <c r="D19" i="66"/>
  <c r="C19" i="66"/>
  <c r="D18" i="66"/>
  <c r="C18" i="66"/>
  <c r="D8" i="66"/>
  <c r="C8" i="66"/>
  <c r="D7" i="66"/>
  <c r="C7" i="66"/>
  <c r="D6" i="66"/>
  <c r="C6" i="66"/>
  <c r="E127" i="51"/>
  <c r="E126" i="51"/>
  <c r="E62" i="57"/>
  <c r="E1025" i="35"/>
  <c r="E1017" i="35"/>
  <c r="E1011" i="35"/>
  <c r="E1009" i="35"/>
  <c r="E1004" i="35"/>
  <c r="E1002" i="35"/>
  <c r="D1002" i="35" s="1"/>
  <c r="E1000" i="35"/>
  <c r="D1000" i="35" s="1"/>
  <c r="E993" i="35"/>
  <c r="D993" i="35" s="1"/>
  <c r="E987" i="35"/>
  <c r="E985" i="35"/>
  <c r="E976" i="35"/>
  <c r="E965" i="35"/>
  <c r="E963" i="35"/>
  <c r="E952" i="35"/>
  <c r="E950" i="35"/>
  <c r="C744" i="35"/>
  <c r="C698" i="35"/>
  <c r="C694" i="35"/>
  <c r="C680" i="35"/>
  <c r="C663" i="35"/>
  <c r="C665" i="35"/>
  <c r="E273" i="35" l="1"/>
  <c r="E926" i="35" s="1"/>
  <c r="E271" i="35"/>
  <c r="E924" i="35" s="1"/>
  <c r="E269" i="35"/>
  <c r="E265" i="35"/>
  <c r="E245" i="35"/>
  <c r="E243" i="35"/>
  <c r="E241" i="35"/>
  <c r="E239" i="35"/>
  <c r="E103" i="35"/>
  <c r="E900" i="35" s="1"/>
  <c r="E91" i="35"/>
  <c r="E887" i="35" s="1"/>
  <c r="E131" i="35"/>
  <c r="E129" i="35"/>
  <c r="E127" i="35"/>
  <c r="E125" i="35"/>
  <c r="E141" i="35" s="1"/>
  <c r="E115" i="35"/>
  <c r="E113" i="35"/>
  <c r="E910" i="35" s="1"/>
  <c r="D910" i="35" s="1"/>
  <c r="E111" i="35"/>
  <c r="E109" i="35"/>
  <c r="E906" i="35" s="1"/>
  <c r="E99" i="35"/>
  <c r="E895" i="35" s="1"/>
  <c r="E97" i="35"/>
  <c r="E893" i="35" s="1"/>
  <c r="E81" i="35"/>
  <c r="E78" i="35"/>
  <c r="E76" i="35"/>
  <c r="D76" i="35" s="1"/>
  <c r="E74" i="35"/>
  <c r="D74" i="35" s="1"/>
  <c r="E56" i="35"/>
  <c r="E54" i="35"/>
  <c r="E64" i="35" s="1"/>
  <c r="E46" i="35"/>
  <c r="E44" i="35"/>
  <c r="D42" i="35"/>
  <c r="E40" i="35"/>
  <c r="D40" i="35" s="1"/>
  <c r="E32" i="35"/>
  <c r="E30" i="35"/>
  <c r="E825" i="35" s="1"/>
  <c r="D825" i="35" s="1"/>
  <c r="E28" i="35"/>
  <c r="E26" i="35"/>
  <c r="E821" i="35" s="1"/>
  <c r="E18" i="35"/>
  <c r="E16" i="35"/>
  <c r="E811" i="35" s="1"/>
  <c r="D811" i="35" s="1"/>
  <c r="E14" i="35"/>
  <c r="E12" i="35"/>
  <c r="E6" i="35"/>
  <c r="D906" i="35" l="1"/>
  <c r="C906" i="35"/>
  <c r="D78" i="35"/>
  <c r="E883" i="35"/>
  <c r="C821" i="35"/>
  <c r="D821" i="35"/>
  <c r="D887" i="35"/>
  <c r="C887" i="35"/>
  <c r="E847" i="35"/>
  <c r="E831" i="35"/>
  <c r="E801" i="35"/>
  <c r="E871" i="35"/>
  <c r="E857" i="35"/>
  <c r="D893" i="35"/>
  <c r="C893" i="35"/>
  <c r="D924" i="35"/>
  <c r="C924" i="35"/>
  <c r="D900" i="35"/>
  <c r="C900" i="35"/>
  <c r="E424" i="35"/>
  <c r="E807" i="35"/>
  <c r="D44" i="35"/>
  <c r="E843" i="35"/>
  <c r="D895" i="35"/>
  <c r="C895" i="35"/>
  <c r="E920" i="35"/>
  <c r="E922" i="35"/>
  <c r="E918" i="35"/>
  <c r="E143" i="35"/>
  <c r="E177" i="35"/>
  <c r="E145" i="35"/>
  <c r="E86" i="70"/>
  <c r="D86" i="70" s="1"/>
  <c r="E81" i="70"/>
  <c r="D81" i="70" s="1"/>
  <c r="E80" i="70"/>
  <c r="D80" i="70" s="1"/>
  <c r="E75" i="70"/>
  <c r="D75" i="70" s="1"/>
  <c r="E74" i="70"/>
  <c r="D74" i="70" s="1"/>
  <c r="E69" i="70"/>
  <c r="C69" i="70" s="1"/>
  <c r="E63" i="70"/>
  <c r="D63" i="70" s="1"/>
  <c r="E62" i="70"/>
  <c r="D62" i="70" s="1"/>
  <c r="E41" i="70"/>
  <c r="D41" i="70" s="1"/>
  <c r="E33" i="70"/>
  <c r="D33" i="70" s="1"/>
  <c r="E31" i="70"/>
  <c r="D31" i="70" s="1"/>
  <c r="E30" i="70"/>
  <c r="C30" i="70" s="1"/>
  <c r="E11" i="70"/>
  <c r="C11" i="70" s="1"/>
  <c r="E9" i="70"/>
  <c r="D9" i="70" s="1"/>
  <c r="E7" i="70"/>
  <c r="D7" i="70" s="1"/>
  <c r="E5" i="70"/>
  <c r="D5" i="70" s="1"/>
  <c r="D831" i="35" l="1"/>
  <c r="C831" i="35"/>
  <c r="C847" i="35"/>
  <c r="D847" i="35"/>
  <c r="C807" i="35"/>
  <c r="D807" i="35"/>
  <c r="D857" i="35"/>
  <c r="C857" i="35"/>
  <c r="D918" i="35"/>
  <c r="C918" i="35"/>
  <c r="D871" i="35"/>
  <c r="C871" i="35"/>
  <c r="C883" i="35"/>
  <c r="D883" i="35"/>
  <c r="C920" i="35"/>
  <c r="D920" i="35"/>
  <c r="D843" i="35"/>
  <c r="C843" i="35"/>
  <c r="C922" i="35"/>
  <c r="D922" i="35"/>
  <c r="D801" i="35"/>
  <c r="C801" i="35"/>
  <c r="C41" i="70"/>
  <c r="D30" i="70"/>
  <c r="D69" i="70"/>
  <c r="C33" i="70"/>
  <c r="C80" i="70"/>
  <c r="D11" i="70"/>
  <c r="C75" i="70"/>
  <c r="C62" i="70"/>
  <c r="C31" i="70"/>
  <c r="C81" i="70"/>
  <c r="C74" i="70"/>
  <c r="C9" i="70"/>
  <c r="C5" i="70"/>
  <c r="C7" i="70"/>
  <c r="C63" i="70"/>
  <c r="C86" i="70"/>
  <c r="C245" i="35"/>
  <c r="D243" i="35"/>
  <c r="C241" i="35"/>
  <c r="E255" i="35"/>
  <c r="C255" i="35" s="1"/>
  <c r="D237" i="35"/>
  <c r="D239" i="35" l="1"/>
  <c r="C239" i="35"/>
  <c r="C253" i="35"/>
  <c r="C237" i="35"/>
  <c r="D241" i="35"/>
  <c r="E257" i="35"/>
  <c r="D255" i="35"/>
  <c r="E259" i="35"/>
  <c r="D245" i="35"/>
  <c r="C243" i="35"/>
  <c r="C125" i="15"/>
  <c r="D259" i="35" l="1"/>
  <c r="C259" i="35"/>
  <c r="D261" i="35"/>
  <c r="C261" i="35"/>
  <c r="D253" i="35"/>
  <c r="C257" i="35"/>
  <c r="D257" i="35"/>
  <c r="C62" i="57"/>
  <c r="D127" i="51"/>
  <c r="D126" i="51"/>
  <c r="E438" i="35"/>
  <c r="D438" i="35" s="1"/>
  <c r="D62" i="57" l="1"/>
  <c r="C126" i="51"/>
  <c r="C127" i="51"/>
  <c r="C195" i="35"/>
  <c r="D145" i="35"/>
  <c r="C145" i="35"/>
  <c r="C1025" i="35"/>
  <c r="C1017" i="35"/>
  <c r="C1009" i="35"/>
  <c r="D1004" i="35"/>
  <c r="C1000" i="35"/>
  <c r="C987" i="35"/>
  <c r="D985" i="35"/>
  <c r="C976" i="35"/>
  <c r="D965" i="35"/>
  <c r="C963" i="35"/>
  <c r="E955" i="35"/>
  <c r="D955" i="35" s="1"/>
  <c r="C950" i="35"/>
  <c r="E147" i="35"/>
  <c r="C147" i="35" s="1"/>
  <c r="D129" i="35"/>
  <c r="E189" i="35"/>
  <c r="D189" i="35" s="1"/>
  <c r="D81" i="35"/>
  <c r="D32" i="35"/>
  <c r="D30" i="35"/>
  <c r="C28" i="35"/>
  <c r="C26" i="35"/>
  <c r="E692" i="35"/>
  <c r="E233" i="35"/>
  <c r="D233" i="35" l="1"/>
  <c r="C233" i="35"/>
  <c r="E249" i="35"/>
  <c r="C103" i="35"/>
  <c r="E516" i="35"/>
  <c r="E643" i="35"/>
  <c r="E769" i="35"/>
  <c r="E386" i="35"/>
  <c r="D91" i="35"/>
  <c r="E756" i="35"/>
  <c r="E374" i="35"/>
  <c r="E504" i="35"/>
  <c r="E631" i="35"/>
  <c r="E436" i="35"/>
  <c r="E566" i="35"/>
  <c r="E311" i="35"/>
  <c r="D107" i="35"/>
  <c r="E390" i="35"/>
  <c r="E520" i="35"/>
  <c r="E647" i="35"/>
  <c r="E773" i="35"/>
  <c r="C269" i="35"/>
  <c r="E787" i="35"/>
  <c r="E538" i="35"/>
  <c r="E406" i="35"/>
  <c r="E408" i="35"/>
  <c r="E536" i="35"/>
  <c r="E791" i="35"/>
  <c r="E404" i="35"/>
  <c r="E534" i="35"/>
  <c r="E789" i="35"/>
  <c r="C113" i="35"/>
  <c r="E653" i="35"/>
  <c r="E396" i="35"/>
  <c r="E667" i="35"/>
  <c r="E410" i="35"/>
  <c r="D95" i="35"/>
  <c r="E508" i="35"/>
  <c r="E378" i="35"/>
  <c r="D115" i="35"/>
  <c r="E528" i="35"/>
  <c r="E655" i="35"/>
  <c r="E398" i="35"/>
  <c r="D273" i="35"/>
  <c r="C97" i="35"/>
  <c r="E762" i="35"/>
  <c r="E637" i="35"/>
  <c r="E380" i="35"/>
  <c r="D109" i="35"/>
  <c r="E392" i="35"/>
  <c r="D111" i="35"/>
  <c r="E524" i="35"/>
  <c r="E394" i="35"/>
  <c r="C99" i="35"/>
  <c r="E764" i="35"/>
  <c r="E639" i="35"/>
  <c r="E382" i="35"/>
  <c r="D12" i="35"/>
  <c r="E299" i="35"/>
  <c r="E313" i="35" s="1"/>
  <c r="E568" i="35"/>
  <c r="C74" i="35"/>
  <c r="E367" i="35"/>
  <c r="E496" i="35"/>
  <c r="E365" i="35"/>
  <c r="E494" i="35"/>
  <c r="E363" i="35"/>
  <c r="E492" i="35"/>
  <c r="D14" i="35"/>
  <c r="E426" i="35"/>
  <c r="E440" i="35" s="1"/>
  <c r="E301" i="35"/>
  <c r="E315" i="35" s="1"/>
  <c r="E571" i="35"/>
  <c r="D16" i="35"/>
  <c r="E303" i="35"/>
  <c r="E317" i="35" s="1"/>
  <c r="E442" i="35"/>
  <c r="E558" i="35"/>
  <c r="E573" i="35" s="1"/>
  <c r="E712" i="35"/>
  <c r="E710" i="35"/>
  <c r="E583" i="35"/>
  <c r="E327" i="35"/>
  <c r="E331" i="35"/>
  <c r="E329" i="35"/>
  <c r="E371" i="35"/>
  <c r="D54" i="35"/>
  <c r="E343" i="35"/>
  <c r="E369" i="35"/>
  <c r="C18" i="35"/>
  <c r="E430" i="35"/>
  <c r="E444" i="35" s="1"/>
  <c r="E560" i="35"/>
  <c r="E575" i="35" s="1"/>
  <c r="E305" i="35"/>
  <c r="E319" i="35" s="1"/>
  <c r="E333" i="35"/>
  <c r="E335" i="35"/>
  <c r="E716" i="35"/>
  <c r="D10" i="35"/>
  <c r="E422" i="35"/>
  <c r="E297" i="35"/>
  <c r="E552" i="35"/>
  <c r="E678" i="35"/>
  <c r="E86" i="35"/>
  <c r="D86" i="35" s="1"/>
  <c r="D131" i="35"/>
  <c r="C42" i="35"/>
  <c r="E227" i="35"/>
  <c r="D987" i="35"/>
  <c r="C91" i="35"/>
  <c r="E66" i="35"/>
  <c r="C127" i="35"/>
  <c r="C985" i="35"/>
  <c r="D99" i="35"/>
  <c r="C109" i="35"/>
  <c r="C46" i="35"/>
  <c r="D1009" i="35"/>
  <c r="C205" i="35"/>
  <c r="C44" i="35"/>
  <c r="C16" i="35"/>
  <c r="D97" i="35"/>
  <c r="C123" i="35"/>
  <c r="C273" i="35"/>
  <c r="D161" i="35"/>
  <c r="E213" i="35"/>
  <c r="C213" i="35" s="1"/>
  <c r="C14" i="35"/>
  <c r="C78" i="35"/>
  <c r="C95" i="35"/>
  <c r="C1011" i="35"/>
  <c r="E159" i="35"/>
  <c r="C56" i="35"/>
  <c r="D123" i="35"/>
  <c r="D1017" i="35"/>
  <c r="D177" i="35"/>
  <c r="E225" i="35"/>
  <c r="E181" i="35"/>
  <c r="D181" i="35" s="1"/>
  <c r="C131" i="35"/>
  <c r="C1002" i="35"/>
  <c r="D141" i="35"/>
  <c r="C141" i="35"/>
  <c r="D143" i="35"/>
  <c r="C143" i="35"/>
  <c r="D147" i="35"/>
  <c r="C189" i="35"/>
  <c r="E60" i="35"/>
  <c r="D963" i="35"/>
  <c r="E70" i="35"/>
  <c r="C76" i="35"/>
  <c r="C125" i="35"/>
  <c r="C271" i="35"/>
  <c r="C952" i="35"/>
  <c r="C965" i="35"/>
  <c r="D1025" i="35"/>
  <c r="E171" i="35"/>
  <c r="E193" i="35"/>
  <c r="C193" i="35" s="1"/>
  <c r="E207" i="35"/>
  <c r="E221" i="35"/>
  <c r="D269" i="35"/>
  <c r="D950" i="35"/>
  <c r="E191" i="35"/>
  <c r="C10" i="35"/>
  <c r="C12" i="35"/>
  <c r="D18" i="35"/>
  <c r="C30" i="35"/>
  <c r="C40" i="35"/>
  <c r="C111" i="35"/>
  <c r="D125" i="35"/>
  <c r="D952" i="35"/>
  <c r="E157" i="35"/>
  <c r="E173" i="35"/>
  <c r="E197" i="35"/>
  <c r="E209" i="35"/>
  <c r="C209" i="35" s="1"/>
  <c r="E223" i="35"/>
  <c r="E730" i="35"/>
  <c r="E548" i="35"/>
  <c r="E339" i="35"/>
  <c r="E704" i="35"/>
  <c r="E293" i="35"/>
  <c r="E615" i="35"/>
  <c r="E740" i="35"/>
  <c r="E720" i="35"/>
  <c r="E488" i="35"/>
  <c r="E323" i="35"/>
  <c r="E478" i="35"/>
  <c r="E465" i="35"/>
  <c r="E579" i="35"/>
  <c r="E674" i="35"/>
  <c r="E448" i="35"/>
  <c r="E349" i="35"/>
  <c r="E605" i="35"/>
  <c r="E418" i="35"/>
  <c r="E595" i="35"/>
  <c r="E359" i="35"/>
  <c r="D127" i="35"/>
  <c r="D976" i="35"/>
  <c r="C993" i="35"/>
  <c r="D179" i="35"/>
  <c r="D113" i="35"/>
  <c r="C129" i="35"/>
  <c r="E36" i="35"/>
  <c r="C54" i="35"/>
  <c r="C81" i="35"/>
  <c r="C107" i="35"/>
  <c r="C115" i="35"/>
  <c r="C1004" i="35"/>
  <c r="E50" i="35"/>
  <c r="E119" i="35"/>
  <c r="E1029" i="35"/>
  <c r="C955" i="35"/>
  <c r="C32" i="35"/>
  <c r="D26" i="35"/>
  <c r="D28" i="35"/>
  <c r="D6" i="35"/>
  <c r="C6" i="35"/>
  <c r="E55" i="62"/>
  <c r="E54" i="62"/>
  <c r="E53" i="62"/>
  <c r="E49" i="62"/>
  <c r="E48" i="62"/>
  <c r="E45" i="62"/>
  <c r="E44" i="62"/>
  <c r="E41" i="62"/>
  <c r="E40" i="62"/>
  <c r="E31" i="62"/>
  <c r="E30" i="62"/>
  <c r="E25" i="62"/>
  <c r="E24" i="62"/>
  <c r="E23" i="62"/>
  <c r="E18" i="62"/>
  <c r="E17" i="62"/>
  <c r="E14" i="62"/>
  <c r="E13" i="62"/>
  <c r="E10" i="62"/>
  <c r="E9" i="62"/>
  <c r="C159" i="35" l="1"/>
  <c r="D159" i="35"/>
  <c r="C197" i="35"/>
  <c r="D197" i="35"/>
  <c r="D225" i="35"/>
  <c r="C225" i="35"/>
  <c r="D211" i="35"/>
  <c r="C211" i="35"/>
  <c r="E217" i="35"/>
  <c r="C217" i="35" s="1"/>
  <c r="D769" i="35"/>
  <c r="C769" i="35"/>
  <c r="D643" i="35"/>
  <c r="C643" i="35"/>
  <c r="D631" i="35"/>
  <c r="C631" i="35"/>
  <c r="C516" i="35"/>
  <c r="D516" i="35"/>
  <c r="D386" i="35"/>
  <c r="C386" i="35"/>
  <c r="D374" i="35"/>
  <c r="C374" i="35"/>
  <c r="C249" i="35"/>
  <c r="D504" i="35"/>
  <c r="C504" i="35"/>
  <c r="C756" i="35"/>
  <c r="D756" i="35"/>
  <c r="D319" i="35"/>
  <c r="C319" i="35"/>
  <c r="D496" i="35"/>
  <c r="C538" i="35"/>
  <c r="D538" i="35"/>
  <c r="C315" i="35"/>
  <c r="D315" i="35"/>
  <c r="D639" i="35"/>
  <c r="C639" i="35"/>
  <c r="C526" i="35"/>
  <c r="D526" i="35"/>
  <c r="D440" i="35"/>
  <c r="C440" i="35"/>
  <c r="D764" i="35"/>
  <c r="C764" i="35"/>
  <c r="D637" i="35"/>
  <c r="C637" i="35"/>
  <c r="D398" i="35"/>
  <c r="C398" i="35"/>
  <c r="C396" i="35"/>
  <c r="D396" i="35"/>
  <c r="D744" i="35"/>
  <c r="D444" i="35"/>
  <c r="D500" i="35"/>
  <c r="C500" i="35"/>
  <c r="D762" i="35"/>
  <c r="C762" i="35"/>
  <c r="C619" i="35"/>
  <c r="D619" i="35"/>
  <c r="C436" i="35"/>
  <c r="D442" i="35"/>
  <c r="C442" i="35"/>
  <c r="D492" i="35"/>
  <c r="C394" i="35"/>
  <c r="D394" i="35"/>
  <c r="D392" i="35"/>
  <c r="C392" i="35"/>
  <c r="D528" i="35"/>
  <c r="C793" i="35"/>
  <c r="D793" i="35"/>
  <c r="D653" i="35"/>
  <c r="C536" i="35"/>
  <c r="D536" i="35"/>
  <c r="C752" i="35"/>
  <c r="D752" i="35"/>
  <c r="D317" i="35"/>
  <c r="C317" i="35"/>
  <c r="D313" i="35"/>
  <c r="C313" i="35"/>
  <c r="D669" i="35"/>
  <c r="D540" i="35"/>
  <c r="C540" i="35"/>
  <c r="D773" i="35"/>
  <c r="C773" i="35"/>
  <c r="D621" i="35"/>
  <c r="D512" i="35"/>
  <c r="C512" i="35"/>
  <c r="D534" i="35"/>
  <c r="C534" i="35"/>
  <c r="C566" i="35"/>
  <c r="C404" i="35"/>
  <c r="D404" i="35"/>
  <c r="D791" i="35"/>
  <c r="D494" i="35"/>
  <c r="D651" i="35"/>
  <c r="D750" i="35"/>
  <c r="C750" i="35"/>
  <c r="D542" i="35"/>
  <c r="C410" i="35"/>
  <c r="D789" i="35"/>
  <c r="D408" i="35"/>
  <c r="C408" i="35"/>
  <c r="D647" i="35"/>
  <c r="C647" i="35"/>
  <c r="C571" i="35"/>
  <c r="D571" i="35"/>
  <c r="C380" i="35"/>
  <c r="D380" i="35"/>
  <c r="D635" i="35"/>
  <c r="D390" i="35"/>
  <c r="C390" i="35"/>
  <c r="C692" i="35"/>
  <c r="D775" i="35"/>
  <c r="D760" i="35"/>
  <c r="C575" i="35"/>
  <c r="D575" i="35"/>
  <c r="D698" i="35"/>
  <c r="D508" i="35"/>
  <c r="C508" i="35"/>
  <c r="C311" i="35"/>
  <c r="D573" i="35"/>
  <c r="D694" i="35"/>
  <c r="D522" i="35"/>
  <c r="D655" i="35"/>
  <c r="C655" i="35"/>
  <c r="D779" i="35"/>
  <c r="C779" i="35"/>
  <c r="D627" i="35"/>
  <c r="C627" i="35"/>
  <c r="D382" i="35"/>
  <c r="C382" i="35"/>
  <c r="D524" i="35"/>
  <c r="C524" i="35"/>
  <c r="D378" i="35"/>
  <c r="C378" i="35"/>
  <c r="D661" i="35"/>
  <c r="D406" i="35"/>
  <c r="C406" i="35"/>
  <c r="D520" i="35"/>
  <c r="C520" i="35"/>
  <c r="D623" i="35"/>
  <c r="D678" i="35"/>
  <c r="C678" i="35"/>
  <c r="D335" i="35"/>
  <c r="C335" i="35"/>
  <c r="C587" i="35"/>
  <c r="D587" i="35"/>
  <c r="D301" i="35"/>
  <c r="C301" i="35"/>
  <c r="C367" i="35"/>
  <c r="D474" i="35"/>
  <c r="C474" i="35"/>
  <c r="C227" i="35"/>
  <c r="D460" i="35"/>
  <c r="C460" i="35"/>
  <c r="D599" i="35"/>
  <c r="C599" i="35"/>
  <c r="D556" i="35"/>
  <c r="C556" i="35"/>
  <c r="C552" i="35"/>
  <c r="D552" i="35"/>
  <c r="C560" i="35"/>
  <c r="D560" i="35"/>
  <c r="D684" i="35"/>
  <c r="C684" i="35"/>
  <c r="D426" i="35"/>
  <c r="C426" i="35"/>
  <c r="D297" i="35"/>
  <c r="C297" i="35"/>
  <c r="D430" i="35"/>
  <c r="C327" i="35"/>
  <c r="D558" i="35"/>
  <c r="D422" i="35"/>
  <c r="C422" i="35"/>
  <c r="D458" i="35"/>
  <c r="C458" i="35"/>
  <c r="D583" i="35"/>
  <c r="D428" i="35"/>
  <c r="C428" i="35"/>
  <c r="D712" i="35"/>
  <c r="C333" i="35"/>
  <c r="C472" i="35"/>
  <c r="D454" i="35"/>
  <c r="D710" i="35"/>
  <c r="C303" i="35"/>
  <c r="D303" i="35"/>
  <c r="C363" i="35"/>
  <c r="D424" i="35"/>
  <c r="D305" i="35"/>
  <c r="C305" i="35"/>
  <c r="D345" i="35"/>
  <c r="C345" i="35"/>
  <c r="D708" i="35"/>
  <c r="C708" i="35"/>
  <c r="D589" i="35"/>
  <c r="C589" i="35"/>
  <c r="D680" i="35"/>
  <c r="E353" i="35"/>
  <c r="C369" i="35"/>
  <c r="C329" i="35"/>
  <c r="D452" i="35"/>
  <c r="C299" i="35"/>
  <c r="D299" i="35"/>
  <c r="C331" i="35"/>
  <c r="D591" i="35"/>
  <c r="C591" i="35"/>
  <c r="D343" i="35"/>
  <c r="C343" i="35"/>
  <c r="D456" i="35"/>
  <c r="D585" i="35"/>
  <c r="C585" i="35"/>
  <c r="C365" i="35"/>
  <c r="C86" i="35"/>
  <c r="C66" i="35"/>
  <c r="C161" i="35"/>
  <c r="D139" i="35"/>
  <c r="D213" i="35"/>
  <c r="C181" i="35"/>
  <c r="D205" i="35"/>
  <c r="C177" i="35"/>
  <c r="C579" i="35"/>
  <c r="D579" i="35"/>
  <c r="D173" i="35"/>
  <c r="D359" i="35"/>
  <c r="C359" i="35"/>
  <c r="C465" i="35"/>
  <c r="D465" i="35"/>
  <c r="D704" i="35"/>
  <c r="C704" i="35"/>
  <c r="C157" i="35"/>
  <c r="D157" i="35"/>
  <c r="D229" i="35"/>
  <c r="C229" i="35"/>
  <c r="D339" i="35"/>
  <c r="C339" i="35"/>
  <c r="D207" i="35"/>
  <c r="C207" i="35"/>
  <c r="D418" i="35"/>
  <c r="C418" i="35"/>
  <c r="D193" i="35"/>
  <c r="C488" i="35"/>
  <c r="D488" i="35"/>
  <c r="D730" i="35"/>
  <c r="C730" i="35"/>
  <c r="D478" i="35"/>
  <c r="C478" i="35"/>
  <c r="C323" i="35"/>
  <c r="D323" i="35"/>
  <c r="C349" i="35"/>
  <c r="D349" i="35"/>
  <c r="D293" i="35"/>
  <c r="C293" i="35"/>
  <c r="D595" i="35"/>
  <c r="C595" i="35"/>
  <c r="D60" i="35"/>
  <c r="C60" i="35"/>
  <c r="C548" i="35"/>
  <c r="D548" i="35"/>
  <c r="C179" i="35"/>
  <c r="C163" i="35"/>
  <c r="D163" i="35"/>
  <c r="C191" i="35"/>
  <c r="D191" i="35"/>
  <c r="E201" i="35"/>
  <c r="E185" i="35"/>
  <c r="D185" i="35" s="1"/>
  <c r="E151" i="35"/>
  <c r="D151" i="35" s="1"/>
  <c r="E135" i="35"/>
  <c r="D119" i="35"/>
  <c r="C119" i="35"/>
  <c r="D448" i="35"/>
  <c r="C448" i="35"/>
  <c r="C740" i="35"/>
  <c r="D740" i="35"/>
  <c r="D70" i="35"/>
  <c r="C70" i="35"/>
  <c r="C605" i="35"/>
  <c r="D605" i="35"/>
  <c r="D720" i="35"/>
  <c r="C720" i="35"/>
  <c r="D64" i="35"/>
  <c r="C64" i="35"/>
  <c r="D171" i="35"/>
  <c r="C171" i="35"/>
  <c r="D36" i="35"/>
  <c r="C36" i="35"/>
  <c r="D50" i="35"/>
  <c r="C50" i="35"/>
  <c r="C674" i="35"/>
  <c r="D674" i="35"/>
  <c r="D615" i="35"/>
  <c r="C615" i="35"/>
  <c r="C1029" i="35"/>
  <c r="D1029" i="35"/>
  <c r="E58" i="57"/>
  <c r="D217" i="35" l="1"/>
  <c r="D353" i="35"/>
  <c r="C353" i="35"/>
  <c r="D609" i="35"/>
  <c r="C609" i="35"/>
  <c r="C482" i="35"/>
  <c r="D355" i="35"/>
  <c r="C355" i="35"/>
  <c r="D484" i="35"/>
  <c r="C484" i="35"/>
  <c r="C151" i="35"/>
  <c r="C135" i="35"/>
  <c r="D135" i="35"/>
  <c r="D201" i="35"/>
  <c r="C201" i="35"/>
  <c r="E32" i="19"/>
  <c r="C32" i="19" s="1"/>
  <c r="E33" i="19"/>
  <c r="C33" i="19" s="1"/>
  <c r="H100" i="43"/>
  <c r="H624" i="43"/>
  <c r="H623" i="43"/>
  <c r="H605" i="43"/>
  <c r="H604" i="43"/>
  <c r="H599" i="43"/>
  <c r="H583" i="43"/>
  <c r="H582" i="43"/>
  <c r="H570" i="43"/>
  <c r="H549" i="43"/>
  <c r="H532" i="43"/>
  <c r="H514" i="43"/>
  <c r="H509" i="43"/>
  <c r="H492" i="43"/>
  <c r="H491" i="43"/>
  <c r="H470" i="43"/>
  <c r="H469" i="43"/>
  <c r="H465" i="43"/>
  <c r="H443" i="43"/>
  <c r="H442" i="43"/>
  <c r="H438" i="43"/>
  <c r="H411" i="43"/>
  <c r="H391" i="43"/>
  <c r="H387" i="43"/>
  <c r="H371" i="43"/>
  <c r="H370" i="43"/>
  <c r="H358" i="43"/>
  <c r="H341" i="43"/>
  <c r="H340" i="43"/>
  <c r="H323" i="43"/>
  <c r="H322" i="43"/>
  <c r="H302" i="43"/>
  <c r="H301" i="43"/>
  <c r="H297" i="43"/>
  <c r="H281" i="43"/>
  <c r="H280" i="43"/>
  <c r="H268" i="43"/>
  <c r="H267" i="43"/>
  <c r="H250" i="43"/>
  <c r="H249" i="43"/>
  <c r="H230" i="43"/>
  <c r="H229" i="43"/>
  <c r="H224" i="43"/>
  <c r="H208" i="43"/>
  <c r="H207" i="43"/>
  <c r="H199" i="43"/>
  <c r="H187" i="43"/>
  <c r="H170" i="43"/>
  <c r="H169" i="43"/>
  <c r="H150" i="43"/>
  <c r="H149" i="43"/>
  <c r="H131" i="43"/>
  <c r="H130" i="43"/>
  <c r="H125" i="43"/>
  <c r="H109" i="43"/>
  <c r="H108" i="43"/>
  <c r="H89" i="43"/>
  <c r="H69" i="43"/>
  <c r="H68" i="43"/>
  <c r="H50" i="43"/>
  <c r="H49" i="43"/>
  <c r="H32" i="43"/>
  <c r="H31" i="43"/>
  <c r="H27" i="43"/>
  <c r="M13" i="7"/>
  <c r="I13" i="7"/>
  <c r="F13" i="7"/>
  <c r="C13" i="7"/>
  <c r="E84" i="61"/>
  <c r="E82" i="61"/>
  <c r="E78" i="61"/>
  <c r="E76" i="61"/>
  <c r="E74" i="61"/>
  <c r="E63" i="61"/>
  <c r="E62" i="61"/>
  <c r="E60" i="61"/>
  <c r="E58" i="61"/>
  <c r="N12" i="61"/>
  <c r="K28" i="61"/>
  <c r="K12" i="61"/>
  <c r="H28" i="61"/>
  <c r="H22" i="61"/>
  <c r="H12" i="61"/>
  <c r="E28" i="61"/>
  <c r="E26" i="61"/>
  <c r="E22" i="61"/>
  <c r="E12" i="61"/>
  <c r="E10" i="61"/>
  <c r="E8" i="61"/>
  <c r="K111" i="24"/>
  <c r="K110" i="24"/>
  <c r="K107" i="24"/>
  <c r="K106" i="24"/>
  <c r="H127" i="24"/>
  <c r="H125" i="24"/>
  <c r="H121" i="24"/>
  <c r="H117" i="24"/>
  <c r="H106" i="24"/>
  <c r="H103" i="24"/>
  <c r="H101" i="24"/>
  <c r="E127" i="24"/>
  <c r="E125" i="24"/>
  <c r="E121" i="24"/>
  <c r="E117" i="24"/>
  <c r="E106" i="24"/>
  <c r="E103" i="24"/>
  <c r="E101" i="24"/>
  <c r="K87" i="24"/>
  <c r="K70" i="24"/>
  <c r="K69" i="24"/>
  <c r="H87" i="24"/>
  <c r="H84" i="24"/>
  <c r="H82" i="24"/>
  <c r="H80" i="24"/>
  <c r="H76" i="24"/>
  <c r="H70" i="24"/>
  <c r="H69" i="24"/>
  <c r="H67" i="24"/>
  <c r="H65" i="24"/>
  <c r="E87" i="24"/>
  <c r="E80" i="24"/>
  <c r="E78" i="24"/>
  <c r="E76" i="24"/>
  <c r="E70" i="24"/>
  <c r="E69" i="24"/>
  <c r="E67" i="24"/>
  <c r="K50" i="24"/>
  <c r="K48" i="24"/>
  <c r="K42" i="24"/>
  <c r="K40" i="24"/>
  <c r="K33" i="24"/>
  <c r="K29" i="24"/>
  <c r="K28" i="24"/>
  <c r="K27" i="24"/>
  <c r="K26" i="24"/>
  <c r="K25" i="24"/>
  <c r="K24" i="24"/>
  <c r="K20" i="24"/>
  <c r="K19" i="24"/>
  <c r="K18" i="24"/>
  <c r="K14" i="24"/>
  <c r="K12" i="24"/>
  <c r="K11" i="24"/>
  <c r="K9" i="24"/>
  <c r="H50" i="24"/>
  <c r="H33" i="24"/>
  <c r="H29" i="24"/>
  <c r="H28" i="24"/>
  <c r="H27" i="24"/>
  <c r="H26" i="24"/>
  <c r="H25" i="24"/>
  <c r="H24" i="24"/>
  <c r="H14" i="24"/>
  <c r="H11" i="24"/>
  <c r="H9" i="24"/>
  <c r="E50" i="24"/>
  <c r="E42" i="24"/>
  <c r="E40" i="24"/>
  <c r="E33" i="24"/>
  <c r="E29" i="24"/>
  <c r="E28" i="24"/>
  <c r="E27" i="24"/>
  <c r="E26" i="24"/>
  <c r="E25" i="24"/>
  <c r="E24" i="24"/>
  <c r="E20" i="24"/>
  <c r="E19" i="24"/>
  <c r="E18" i="24"/>
  <c r="E14" i="24"/>
  <c r="E13" i="24"/>
  <c r="E12" i="24"/>
  <c r="E11" i="24"/>
  <c r="E9" i="24"/>
  <c r="J13" i="7" l="1"/>
  <c r="G13" i="7"/>
  <c r="D32" i="19"/>
  <c r="D33" i="19"/>
  <c r="L13" i="7"/>
  <c r="D13" i="7"/>
  <c r="C43" i="18" l="1"/>
  <c r="D43" i="18"/>
  <c r="C45" i="18"/>
  <c r="D45" i="18"/>
  <c r="D40" i="18"/>
  <c r="C40" i="18"/>
  <c r="D44" i="18"/>
  <c r="C44" i="18"/>
  <c r="C42" i="18"/>
  <c r="D42" i="18"/>
  <c r="D41" i="18"/>
  <c r="C41" i="18"/>
  <c r="D6" i="15"/>
  <c r="C6" i="15"/>
  <c r="E104" i="53"/>
  <c r="C16" i="20" l="1"/>
  <c r="C11" i="20"/>
  <c r="C6" i="20"/>
  <c r="E11" i="20" l="1"/>
  <c r="D11" i="20" s="1"/>
  <c r="E16" i="20"/>
  <c r="D16" i="20" s="1"/>
  <c r="E6" i="20"/>
  <c r="D6" i="20" s="1"/>
  <c r="C35" i="36"/>
  <c r="C34" i="36"/>
  <c r="C33" i="36"/>
  <c r="C32" i="36"/>
  <c r="C31" i="36"/>
  <c r="F208" i="43"/>
  <c r="H105" i="43"/>
  <c r="H19" i="43" l="1"/>
  <c r="H9" i="43"/>
  <c r="F207" i="43"/>
  <c r="F210" i="43"/>
  <c r="D125" i="15"/>
  <c r="C128" i="15" l="1"/>
  <c r="C124" i="15"/>
  <c r="C120" i="15"/>
  <c r="E89" i="51" l="1"/>
  <c r="E119" i="51"/>
  <c r="C119" i="51" s="1"/>
  <c r="C118" i="18"/>
  <c r="D117" i="18"/>
  <c r="C117" i="18"/>
  <c r="D119" i="51" l="1"/>
  <c r="D115" i="18"/>
  <c r="C115" i="18"/>
  <c r="C104" i="53"/>
  <c r="D104" i="53"/>
  <c r="D116" i="18" l="1"/>
  <c r="C116" i="18"/>
  <c r="H177" i="65" l="1"/>
  <c r="H176" i="65"/>
  <c r="H175" i="65"/>
  <c r="F175" i="65"/>
  <c r="G175" i="65" s="1"/>
  <c r="F176" i="65"/>
  <c r="G176" i="65" s="1"/>
  <c r="F177" i="65"/>
  <c r="G177" i="65" s="1"/>
  <c r="E117" i="51" l="1"/>
  <c r="D117" i="51" s="1"/>
  <c r="C117" i="51" l="1"/>
  <c r="C24" i="45"/>
  <c r="C26" i="45"/>
  <c r="C22" i="45"/>
  <c r="C20" i="45"/>
  <c r="C18" i="45"/>
  <c r="C14" i="45"/>
  <c r="C10" i="45"/>
  <c r="C6" i="45"/>
  <c r="C27" i="12"/>
  <c r="E107" i="12"/>
  <c r="D107" i="12" s="1"/>
  <c r="D48" i="15" l="1"/>
  <c r="E57" i="18" l="1"/>
  <c r="E58" i="18"/>
  <c r="E56" i="18"/>
  <c r="E53" i="18"/>
  <c r="E54" i="18"/>
  <c r="E55" i="18"/>
  <c r="D76" i="18"/>
  <c r="D73" i="18"/>
  <c r="C76" i="18"/>
  <c r="C69" i="18"/>
  <c r="D69" i="18"/>
  <c r="C65" i="18"/>
  <c r="D65" i="18"/>
  <c r="C37" i="18"/>
  <c r="D37" i="18"/>
  <c r="C33" i="18"/>
  <c r="D33" i="18"/>
  <c r="C48" i="15"/>
  <c r="C49" i="15"/>
  <c r="F127" i="24"/>
  <c r="G125" i="24"/>
  <c r="F125" i="24"/>
  <c r="G121" i="24"/>
  <c r="F121" i="24"/>
  <c r="G117" i="24"/>
  <c r="F117" i="24"/>
  <c r="G106" i="24"/>
  <c r="F106" i="24"/>
  <c r="G103" i="24"/>
  <c r="F103" i="24"/>
  <c r="G101" i="24"/>
  <c r="F101" i="24"/>
  <c r="J111" i="24"/>
  <c r="I111" i="24"/>
  <c r="J110" i="24"/>
  <c r="I110" i="24"/>
  <c r="J107" i="24"/>
  <c r="I107" i="24"/>
  <c r="J106" i="24"/>
  <c r="I106" i="24"/>
  <c r="C53" i="18" l="1"/>
  <c r="D53" i="18"/>
  <c r="D56" i="18"/>
  <c r="C56" i="18"/>
  <c r="C54" i="18"/>
  <c r="D54" i="18"/>
  <c r="D58" i="18"/>
  <c r="C58" i="18"/>
  <c r="C55" i="18"/>
  <c r="D55" i="18"/>
  <c r="C57" i="18"/>
  <c r="D57" i="18"/>
  <c r="C73" i="18"/>
  <c r="D55" i="15"/>
  <c r="C55" i="15"/>
  <c r="E38" i="51"/>
  <c r="E188" i="51"/>
  <c r="E184" i="51"/>
  <c r="E182" i="51"/>
  <c r="E176" i="51"/>
  <c r="E174" i="51"/>
  <c r="E172" i="51"/>
  <c r="E170" i="51"/>
  <c r="E168" i="51"/>
  <c r="E163" i="51"/>
  <c r="E161" i="51"/>
  <c r="E159" i="51"/>
  <c r="E157" i="51"/>
  <c r="E155" i="51"/>
  <c r="E147" i="51"/>
  <c r="E145" i="51"/>
  <c r="E140" i="51"/>
  <c r="E138" i="51"/>
  <c r="E133" i="51"/>
  <c r="E113" i="51"/>
  <c r="E103" i="51"/>
  <c r="E99" i="51"/>
  <c r="E97" i="51"/>
  <c r="E95" i="51"/>
  <c r="E87" i="51"/>
  <c r="E85" i="51"/>
  <c r="E83" i="51"/>
  <c r="E81" i="51"/>
  <c r="E79" i="51"/>
  <c r="E72" i="51"/>
  <c r="E70" i="51"/>
  <c r="E68" i="51"/>
  <c r="E66" i="51"/>
  <c r="E61" i="51"/>
  <c r="E59" i="51"/>
  <c r="E57" i="51"/>
  <c r="E55" i="51"/>
  <c r="E49" i="51"/>
  <c r="E47" i="51"/>
  <c r="E40" i="51"/>
  <c r="E36" i="51"/>
  <c r="E34" i="51"/>
  <c r="E32" i="51"/>
  <c r="E30" i="51"/>
  <c r="E25" i="51"/>
  <c r="E23" i="51"/>
  <c r="E21" i="51"/>
  <c r="E17" i="51"/>
  <c r="E15" i="51"/>
  <c r="E10" i="51"/>
  <c r="E8" i="51"/>
  <c r="E268" i="57" l="1"/>
  <c r="E240" i="57"/>
  <c r="E237" i="57"/>
  <c r="E236" i="57"/>
  <c r="E227" i="57"/>
  <c r="E224" i="57"/>
  <c r="E218" i="57"/>
  <c r="E217" i="57"/>
  <c r="E215" i="57"/>
  <c r="E211" i="57"/>
  <c r="E209" i="57"/>
  <c r="E208" i="57"/>
  <c r="E207" i="57"/>
  <c r="E206" i="57"/>
  <c r="E205" i="57"/>
  <c r="E204" i="57"/>
  <c r="E200" i="57"/>
  <c r="E199" i="57"/>
  <c r="E198" i="57"/>
  <c r="E193" i="57"/>
  <c r="E189" i="57"/>
  <c r="E187" i="57"/>
  <c r="E178" i="57"/>
  <c r="E177" i="57"/>
  <c r="E176" i="57"/>
  <c r="E175" i="57"/>
  <c r="E174" i="57"/>
  <c r="E173" i="57"/>
  <c r="E172" i="57"/>
  <c r="E171" i="57"/>
  <c r="E170" i="57"/>
  <c r="E169" i="57"/>
  <c r="E168" i="57"/>
  <c r="E167" i="57"/>
  <c r="E166" i="57"/>
  <c r="E151" i="57"/>
  <c r="E150" i="57"/>
  <c r="E149" i="57"/>
  <c r="E147" i="57"/>
  <c r="E146" i="57"/>
  <c r="E139" i="57"/>
  <c r="E133" i="57"/>
  <c r="E114" i="57"/>
  <c r="E116" i="57" s="1"/>
  <c r="E109" i="57"/>
  <c r="E108" i="57"/>
  <c r="E107" i="57"/>
  <c r="E106" i="57"/>
  <c r="E102" i="57"/>
  <c r="E100" i="57"/>
  <c r="E97" i="57"/>
  <c r="E95" i="57"/>
  <c r="E94" i="57"/>
  <c r="E93" i="57"/>
  <c r="E92" i="57"/>
  <c r="E88" i="57"/>
  <c r="E86" i="57"/>
  <c r="E82" i="57"/>
  <c r="E81" i="57"/>
  <c r="E80" i="57"/>
  <c r="E79" i="57"/>
  <c r="E74" i="57"/>
  <c r="E73" i="57"/>
  <c r="E69" i="57"/>
  <c r="E68" i="57"/>
  <c r="E67" i="57"/>
  <c r="E56" i="57"/>
  <c r="E55" i="57"/>
  <c r="E52" i="57"/>
  <c r="E48" i="57"/>
  <c r="E47" i="57"/>
  <c r="E44" i="57"/>
  <c r="E37" i="57"/>
  <c r="E36" i="57"/>
  <c r="E35" i="57"/>
  <c r="E34" i="57"/>
  <c r="E28" i="57"/>
  <c r="E27" i="57"/>
  <c r="E26" i="57"/>
  <c r="E25" i="57"/>
  <c r="E19" i="57"/>
  <c r="E18" i="57"/>
  <c r="E17" i="57"/>
  <c r="E16" i="57"/>
  <c r="E15" i="57"/>
  <c r="E14" i="57"/>
  <c r="E13" i="57"/>
  <c r="E9" i="57"/>
  <c r="E8" i="57"/>
  <c r="E7" i="57"/>
  <c r="E6" i="57"/>
  <c r="E5" i="57"/>
  <c r="E33" i="13"/>
  <c r="E31" i="13"/>
  <c r="D61" i="62" l="1"/>
  <c r="C61" i="62"/>
  <c r="D11" i="66"/>
  <c r="C11" i="66"/>
  <c r="C34" i="66"/>
  <c r="D36" i="66"/>
  <c r="C36" i="66"/>
  <c r="D35" i="66"/>
  <c r="C35" i="66"/>
  <c r="F105" i="43"/>
  <c r="G105" i="43" l="1"/>
  <c r="C103" i="15" l="1"/>
  <c r="D146" i="15"/>
  <c r="C10" i="12"/>
  <c r="D103" i="15" l="1"/>
  <c r="C104" i="15"/>
  <c r="C146" i="15"/>
  <c r="G29" i="24"/>
  <c r="G28" i="24"/>
  <c r="G27" i="24"/>
  <c r="G26" i="24"/>
  <c r="G25" i="24"/>
  <c r="G24" i="24"/>
  <c r="G9" i="24"/>
  <c r="I50" i="24"/>
  <c r="E287" i="57" l="1"/>
  <c r="E286" i="57"/>
  <c r="E285" i="57"/>
  <c r="E284" i="57"/>
  <c r="E283" i="57"/>
  <c r="H188" i="65" l="1"/>
  <c r="F188" i="65"/>
  <c r="G188" i="65" s="1"/>
  <c r="F183" i="65"/>
  <c r="G183" i="65" s="1"/>
  <c r="H182" i="65"/>
  <c r="F182" i="65"/>
  <c r="G182" i="65" s="1"/>
  <c r="H171" i="65"/>
  <c r="F171" i="65"/>
  <c r="G171" i="65" s="1"/>
  <c r="H170" i="65"/>
  <c r="F170" i="65"/>
  <c r="G170" i="65" s="1"/>
  <c r="H169" i="65"/>
  <c r="F169" i="65"/>
  <c r="G169" i="65" s="1"/>
  <c r="H168" i="65"/>
  <c r="F168" i="65"/>
  <c r="G168" i="65" s="1"/>
  <c r="H167" i="65"/>
  <c r="F167" i="65"/>
  <c r="G167" i="65" s="1"/>
  <c r="H166" i="65"/>
  <c r="F166" i="65"/>
  <c r="G166" i="65" s="1"/>
  <c r="H160" i="65"/>
  <c r="F160" i="65"/>
  <c r="G160" i="65" s="1"/>
  <c r="H159" i="65"/>
  <c r="F159" i="65"/>
  <c r="G159" i="65" s="1"/>
  <c r="H158" i="65"/>
  <c r="F158" i="65"/>
  <c r="G158" i="65" s="1"/>
  <c r="H157" i="65"/>
  <c r="F157" i="65"/>
  <c r="G157" i="65" s="1"/>
  <c r="H156" i="65"/>
  <c r="F156" i="65"/>
  <c r="G156" i="65" s="1"/>
  <c r="H155" i="65"/>
  <c r="F155" i="65"/>
  <c r="G155" i="65" s="1"/>
  <c r="H153" i="65"/>
  <c r="F153" i="65"/>
  <c r="G153" i="65" s="1"/>
  <c r="H152" i="65"/>
  <c r="F152" i="65"/>
  <c r="G152" i="65" s="1"/>
  <c r="H148" i="65"/>
  <c r="H144" i="65"/>
  <c r="F144" i="65"/>
  <c r="G144" i="65" s="1"/>
  <c r="H143" i="65"/>
  <c r="F143" i="65"/>
  <c r="G143" i="65" s="1"/>
  <c r="H142" i="65"/>
  <c r="F142" i="65"/>
  <c r="G142" i="65" s="1"/>
  <c r="H138" i="65"/>
  <c r="F138" i="65"/>
  <c r="G138" i="65" s="1"/>
  <c r="H137" i="65"/>
  <c r="F137" i="65"/>
  <c r="G137" i="65" s="1"/>
  <c r="H133" i="65"/>
  <c r="F133" i="65"/>
  <c r="G133" i="65" s="1"/>
  <c r="H132" i="65"/>
  <c r="F132" i="65"/>
  <c r="G132" i="65" s="1"/>
  <c r="H131" i="65"/>
  <c r="F131" i="65"/>
  <c r="G131" i="65" s="1"/>
  <c r="H127" i="65"/>
  <c r="F127" i="65"/>
  <c r="G127" i="65" s="1"/>
  <c r="H126" i="65"/>
  <c r="F126" i="65"/>
  <c r="G126" i="65" s="1"/>
  <c r="H125" i="65"/>
  <c r="F125" i="65"/>
  <c r="G125" i="65" s="1"/>
  <c r="H119" i="65"/>
  <c r="F119" i="65"/>
  <c r="G119" i="65" s="1"/>
  <c r="H115" i="65"/>
  <c r="F115" i="65"/>
  <c r="G115" i="65" s="1"/>
  <c r="H114" i="65"/>
  <c r="F114" i="65"/>
  <c r="G114" i="65" s="1"/>
  <c r="H113" i="65"/>
  <c r="F113" i="65"/>
  <c r="G113" i="65" s="1"/>
  <c r="H112" i="65"/>
  <c r="F112" i="65"/>
  <c r="G112" i="65" s="1"/>
  <c r="H111" i="65"/>
  <c r="F111" i="65"/>
  <c r="G111" i="65" s="1"/>
  <c r="H100" i="65"/>
  <c r="F100" i="65"/>
  <c r="G100" i="65" s="1"/>
  <c r="H99" i="65"/>
  <c r="F99" i="65"/>
  <c r="G99" i="65" s="1"/>
  <c r="H98" i="65"/>
  <c r="F98" i="65"/>
  <c r="G98" i="65" s="1"/>
  <c r="H97" i="65"/>
  <c r="F97" i="65"/>
  <c r="G97" i="65" s="1"/>
  <c r="H96" i="65"/>
  <c r="F96" i="65"/>
  <c r="G96" i="65" s="1"/>
  <c r="H95" i="65"/>
  <c r="F95" i="65"/>
  <c r="G95" i="65" s="1"/>
  <c r="H93" i="65"/>
  <c r="F93" i="65"/>
  <c r="G93" i="65" s="1"/>
  <c r="H92" i="65"/>
  <c r="F92" i="65"/>
  <c r="G92" i="65" s="1"/>
  <c r="H91" i="65"/>
  <c r="F91" i="65"/>
  <c r="G91" i="65" s="1"/>
  <c r="H90" i="65"/>
  <c r="F90" i="65"/>
  <c r="G90" i="65" s="1"/>
  <c r="H86" i="65"/>
  <c r="F86" i="65"/>
  <c r="G86" i="65" s="1"/>
  <c r="H85" i="65"/>
  <c r="F85" i="65"/>
  <c r="G85" i="65" s="1"/>
  <c r="H84" i="65"/>
  <c r="F84" i="65"/>
  <c r="G84" i="65" s="1"/>
  <c r="H83" i="65"/>
  <c r="F83" i="65"/>
  <c r="G83" i="65" s="1"/>
  <c r="H82" i="65"/>
  <c r="F82" i="65"/>
  <c r="G82" i="65" s="1"/>
  <c r="H81" i="65"/>
  <c r="F81" i="65"/>
  <c r="G81" i="65" s="1"/>
  <c r="H79" i="65"/>
  <c r="H78" i="65"/>
  <c r="F78" i="65"/>
  <c r="G78" i="65" s="1"/>
  <c r="H77" i="65"/>
  <c r="F77" i="65"/>
  <c r="G77" i="65" s="1"/>
  <c r="H76" i="65"/>
  <c r="F76" i="65"/>
  <c r="G76" i="65" s="1"/>
  <c r="F164" i="65" l="1"/>
  <c r="G164" i="65" s="1"/>
  <c r="H164" i="65"/>
  <c r="F79" i="65"/>
  <c r="G79" i="65" s="1"/>
  <c r="F148" i="65"/>
  <c r="G148" i="65" s="1"/>
  <c r="H183" i="65"/>
  <c r="F36" i="36" l="1"/>
  <c r="F35" i="36"/>
  <c r="D36" i="36"/>
  <c r="C36" i="36"/>
  <c r="D35" i="36"/>
  <c r="D32" i="51"/>
  <c r="C32" i="51"/>
  <c r="D16" i="13" l="1"/>
  <c r="C16" i="13"/>
  <c r="H632" i="43" l="1"/>
  <c r="H631" i="43"/>
  <c r="H628" i="43"/>
  <c r="H627" i="43"/>
  <c r="H617" i="43"/>
  <c r="H616" i="43"/>
  <c r="H613" i="43"/>
  <c r="H612" i="43"/>
  <c r="H609" i="43"/>
  <c r="H608" i="43"/>
  <c r="H600" i="43"/>
  <c r="H591" i="43"/>
  <c r="H590" i="43"/>
  <c r="H587" i="43"/>
  <c r="H586" i="43"/>
  <c r="H578" i="43"/>
  <c r="H577" i="43"/>
  <c r="H574" i="43"/>
  <c r="H573" i="43"/>
  <c r="H565" i="43"/>
  <c r="H564" i="43"/>
  <c r="H557" i="43"/>
  <c r="H556" i="43"/>
  <c r="H553" i="43"/>
  <c r="H552" i="43"/>
  <c r="H544" i="43"/>
  <c r="H543" i="43"/>
  <c r="H540" i="43"/>
  <c r="H539" i="43"/>
  <c r="H536" i="43"/>
  <c r="H535" i="43"/>
  <c r="H526" i="43"/>
  <c r="H525" i="43"/>
  <c r="H522" i="43"/>
  <c r="H521" i="43"/>
  <c r="H518" i="43"/>
  <c r="H517" i="43"/>
  <c r="H510" i="43"/>
  <c r="H500" i="43"/>
  <c r="H499" i="43"/>
  <c r="H496" i="43"/>
  <c r="H495" i="43"/>
  <c r="H485" i="43"/>
  <c r="H484" i="43"/>
  <c r="H478" i="43"/>
  <c r="H477" i="43"/>
  <c r="H474" i="43"/>
  <c r="H473" i="43"/>
  <c r="H466" i="43"/>
  <c r="H455" i="43"/>
  <c r="H454" i="43"/>
  <c r="H451" i="43"/>
  <c r="H450" i="43"/>
  <c r="H447" i="43"/>
  <c r="H446" i="43"/>
  <c r="H439" i="43"/>
  <c r="H432" i="43"/>
  <c r="H429" i="43"/>
  <c r="H423" i="43"/>
  <c r="H422" i="43"/>
  <c r="H419" i="43"/>
  <c r="H418" i="43"/>
  <c r="H415" i="43"/>
  <c r="H414" i="43"/>
  <c r="H405" i="43"/>
  <c r="H404" i="43"/>
  <c r="H399" i="43"/>
  <c r="H398" i="43"/>
  <c r="H395" i="43"/>
  <c r="H394" i="43"/>
  <c r="H388" i="43"/>
  <c r="H379" i="43"/>
  <c r="H378" i="43"/>
  <c r="H375" i="43"/>
  <c r="H374" i="43"/>
  <c r="H366" i="43"/>
  <c r="H365" i="43"/>
  <c r="H362" i="43"/>
  <c r="H361" i="43"/>
  <c r="H353" i="43"/>
  <c r="H352" i="43"/>
  <c r="H349" i="43"/>
  <c r="H348" i="43"/>
  <c r="H345" i="43"/>
  <c r="H344" i="43"/>
  <c r="H335" i="43"/>
  <c r="H334" i="43"/>
  <c r="H331" i="43"/>
  <c r="H330" i="43"/>
  <c r="H327" i="43"/>
  <c r="H326" i="43"/>
  <c r="H315" i="43"/>
  <c r="H314" i="43"/>
  <c r="H311" i="43"/>
  <c r="H310" i="43"/>
  <c r="H306" i="43"/>
  <c r="H305" i="43"/>
  <c r="H298" i="43"/>
  <c r="H289" i="43"/>
  <c r="H288" i="43"/>
  <c r="H285" i="43"/>
  <c r="H284" i="43"/>
  <c r="H276" i="43"/>
  <c r="H275" i="43"/>
  <c r="H272" i="43"/>
  <c r="H271" i="43"/>
  <c r="H262" i="43"/>
  <c r="H261" i="43"/>
  <c r="H258" i="43"/>
  <c r="H257" i="43"/>
  <c r="H254" i="43"/>
  <c r="H253" i="43"/>
  <c r="H244" i="43"/>
  <c r="H243" i="43"/>
  <c r="H238" i="43"/>
  <c r="H237" i="43"/>
  <c r="H234" i="43"/>
  <c r="H233" i="43"/>
  <c r="H225" i="43"/>
  <c r="H216" i="43"/>
  <c r="F216" i="43" s="1"/>
  <c r="H215" i="43"/>
  <c r="F215" i="43" s="1"/>
  <c r="H212" i="43"/>
  <c r="H211" i="43"/>
  <c r="F211" i="43" s="1"/>
  <c r="H203" i="43"/>
  <c r="H202" i="43"/>
  <c r="H195" i="43"/>
  <c r="H194" i="43"/>
  <c r="H191" i="43"/>
  <c r="H190" i="43"/>
  <c r="H182" i="43"/>
  <c r="H181" i="43"/>
  <c r="H178" i="43"/>
  <c r="H177" i="43"/>
  <c r="H174" i="43"/>
  <c r="H173" i="43"/>
  <c r="H164" i="43"/>
  <c r="H163" i="43"/>
  <c r="H158" i="43"/>
  <c r="H157" i="43"/>
  <c r="H154" i="43"/>
  <c r="H153" i="43"/>
  <c r="H143" i="43"/>
  <c r="H142" i="43"/>
  <c r="H139" i="43"/>
  <c r="H138" i="43"/>
  <c r="H135" i="43"/>
  <c r="H134" i="43"/>
  <c r="H126" i="43"/>
  <c r="H117" i="43"/>
  <c r="H116" i="43"/>
  <c r="H113" i="43"/>
  <c r="H112" i="43"/>
  <c r="H104" i="43"/>
  <c r="H103" i="43"/>
  <c r="H97" i="43"/>
  <c r="H96" i="43"/>
  <c r="H93" i="43"/>
  <c r="H92" i="43"/>
  <c r="H84" i="43"/>
  <c r="H83" i="43"/>
  <c r="H77" i="43"/>
  <c r="H76" i="43"/>
  <c r="H73" i="43"/>
  <c r="H72" i="43"/>
  <c r="H62" i="43"/>
  <c r="H61" i="43"/>
  <c r="H58" i="43"/>
  <c r="H57" i="43"/>
  <c r="H54" i="43"/>
  <c r="H53" i="43"/>
  <c r="H44" i="43"/>
  <c r="H43" i="43"/>
  <c r="H40" i="43"/>
  <c r="H39" i="43"/>
  <c r="H36" i="43"/>
  <c r="H35" i="43"/>
  <c r="H28" i="43"/>
  <c r="H12" i="43"/>
  <c r="H18" i="43"/>
  <c r="H14" i="43"/>
  <c r="H13" i="43"/>
  <c r="H8" i="43"/>
  <c r="O50" i="24" l="1"/>
  <c r="O49" i="24"/>
  <c r="O48" i="24"/>
  <c r="O47" i="24"/>
  <c r="O46" i="24"/>
  <c r="O45" i="24"/>
  <c r="O44" i="24"/>
  <c r="O43" i="24"/>
  <c r="O42" i="24"/>
  <c r="O41" i="24"/>
  <c r="O40" i="24"/>
  <c r="O39" i="24"/>
  <c r="O38" i="24"/>
  <c r="O37" i="24"/>
  <c r="O36" i="24"/>
  <c r="O35" i="24"/>
  <c r="O34" i="24"/>
  <c r="O33" i="24"/>
  <c r="O32" i="24"/>
  <c r="O29" i="24"/>
  <c r="O28" i="24"/>
  <c r="O27" i="24"/>
  <c r="O26" i="24"/>
  <c r="O25" i="24"/>
  <c r="O24" i="24"/>
  <c r="O23" i="24"/>
  <c r="O22" i="24"/>
  <c r="O21" i="24"/>
  <c r="O20" i="24"/>
  <c r="O19" i="24"/>
  <c r="O18" i="24"/>
  <c r="O17" i="24"/>
  <c r="O16" i="24"/>
  <c r="O15" i="24"/>
  <c r="O14" i="24"/>
  <c r="O13" i="24"/>
  <c r="O12" i="24"/>
  <c r="O11" i="24"/>
  <c r="O9" i="24"/>
  <c r="H189" i="64" l="1"/>
  <c r="F185" i="64"/>
  <c r="G185" i="64" s="1"/>
  <c r="H185" i="64"/>
  <c r="F184" i="64"/>
  <c r="G184" i="64" s="1"/>
  <c r="H184" i="64"/>
  <c r="H180" i="64"/>
  <c r="F180" i="64"/>
  <c r="G180" i="64" s="1"/>
  <c r="H179" i="64"/>
  <c r="F179" i="64"/>
  <c r="G179" i="64" s="1"/>
  <c r="H178" i="64"/>
  <c r="F178" i="64"/>
  <c r="G178" i="64" s="1"/>
  <c r="H177" i="64"/>
  <c r="F177" i="64"/>
  <c r="G177" i="64" s="1"/>
  <c r="H176" i="64"/>
  <c r="F176" i="64"/>
  <c r="G176" i="64" s="1"/>
  <c r="H175" i="64"/>
  <c r="F175" i="64"/>
  <c r="G175" i="64" s="1"/>
  <c r="H172" i="64"/>
  <c r="G172" i="64"/>
  <c r="F172" i="64"/>
  <c r="E172" i="64"/>
  <c r="D172" i="64"/>
  <c r="F170" i="64"/>
  <c r="G170" i="64" s="1"/>
  <c r="F169" i="64"/>
  <c r="G169" i="64" s="1"/>
  <c r="F168" i="64"/>
  <c r="G168" i="64" s="1"/>
  <c r="F167" i="64"/>
  <c r="G167" i="64" s="1"/>
  <c r="F166" i="64"/>
  <c r="G166" i="64" s="1"/>
  <c r="F165" i="64"/>
  <c r="G165" i="64" s="1"/>
  <c r="F163" i="64"/>
  <c r="G163" i="64" s="1"/>
  <c r="F162" i="64"/>
  <c r="G162" i="64" s="1"/>
  <c r="F154" i="64"/>
  <c r="G154" i="64" s="1"/>
  <c r="H154" i="64"/>
  <c r="H153" i="64"/>
  <c r="F152" i="64"/>
  <c r="G152" i="64" s="1"/>
  <c r="H152" i="64"/>
  <c r="F148" i="64"/>
  <c r="G148" i="64" s="1"/>
  <c r="H148" i="64"/>
  <c r="F147" i="64"/>
  <c r="G147" i="64" s="1"/>
  <c r="H147" i="64"/>
  <c r="H143" i="64"/>
  <c r="F142" i="64"/>
  <c r="G142" i="64" s="1"/>
  <c r="F141" i="64"/>
  <c r="G141" i="64" s="1"/>
  <c r="H137" i="64"/>
  <c r="F137" i="64"/>
  <c r="G137" i="64" s="1"/>
  <c r="F136" i="64"/>
  <c r="G136" i="64" s="1"/>
  <c r="F135" i="64"/>
  <c r="G135" i="64" s="1"/>
  <c r="H135" i="64"/>
  <c r="F131" i="64"/>
  <c r="G131" i="64" s="1"/>
  <c r="H131" i="64"/>
  <c r="F130" i="64"/>
  <c r="G130" i="64" s="1"/>
  <c r="F129" i="64"/>
  <c r="G129" i="64" s="1"/>
  <c r="H129" i="64"/>
  <c r="H125" i="64"/>
  <c r="G125" i="64"/>
  <c r="F125" i="64"/>
  <c r="E125" i="64"/>
  <c r="D125" i="64"/>
  <c r="F123" i="64"/>
  <c r="G123" i="64" s="1"/>
  <c r="H123" i="64"/>
  <c r="H117" i="64"/>
  <c r="F117" i="64"/>
  <c r="G117" i="64" s="1"/>
  <c r="F116" i="64"/>
  <c r="G116" i="64" s="1"/>
  <c r="H116" i="64"/>
  <c r="F115" i="64"/>
  <c r="G115" i="64" s="1"/>
  <c r="F114" i="64"/>
  <c r="G114" i="64" s="1"/>
  <c r="H114" i="64"/>
  <c r="F113" i="64"/>
  <c r="G113" i="64" s="1"/>
  <c r="H113" i="64"/>
  <c r="H112" i="64"/>
  <c r="H108" i="64"/>
  <c r="G108" i="64"/>
  <c r="F108" i="64"/>
  <c r="E108" i="64"/>
  <c r="D108" i="64"/>
  <c r="F104" i="64"/>
  <c r="G104" i="64" s="1"/>
  <c r="H104" i="64"/>
  <c r="F103" i="64"/>
  <c r="G103" i="64" s="1"/>
  <c r="H103" i="64"/>
  <c r="H102" i="64"/>
  <c r="F101" i="64"/>
  <c r="G101" i="64" s="1"/>
  <c r="H101" i="64"/>
  <c r="F100" i="64"/>
  <c r="G100" i="64" s="1"/>
  <c r="H100" i="64"/>
  <c r="H99" i="64"/>
  <c r="F97" i="64"/>
  <c r="G97" i="64" s="1"/>
  <c r="H97" i="64"/>
  <c r="F96" i="64"/>
  <c r="G96" i="64" s="1"/>
  <c r="H96" i="64"/>
  <c r="F95" i="64"/>
  <c r="G95" i="64" s="1"/>
  <c r="H95" i="64"/>
  <c r="H94" i="64"/>
  <c r="F93" i="64"/>
  <c r="G93" i="64" s="1"/>
  <c r="H93" i="64"/>
  <c r="F92" i="64"/>
  <c r="G92" i="64" s="1"/>
  <c r="H92" i="64"/>
  <c r="F88" i="64"/>
  <c r="G88" i="64" s="1"/>
  <c r="H88" i="64"/>
  <c r="H87" i="64"/>
  <c r="F86" i="64"/>
  <c r="G86" i="64" s="1"/>
  <c r="H86" i="64"/>
  <c r="F85" i="64"/>
  <c r="G85" i="64" s="1"/>
  <c r="H85" i="64"/>
  <c r="F84" i="64"/>
  <c r="G84" i="64" s="1"/>
  <c r="H84" i="64"/>
  <c r="H83" i="64"/>
  <c r="F81" i="64"/>
  <c r="G81" i="64" s="1"/>
  <c r="H81" i="64"/>
  <c r="F80" i="64"/>
  <c r="G80" i="64" s="1"/>
  <c r="H80" i="64"/>
  <c r="F79" i="64"/>
  <c r="G79" i="64" s="1"/>
  <c r="H79" i="64"/>
  <c r="H78" i="64"/>
  <c r="F77" i="64"/>
  <c r="G77" i="64" s="1"/>
  <c r="H77" i="64"/>
  <c r="F76" i="64"/>
  <c r="G76" i="64" s="1"/>
  <c r="H76" i="64"/>
  <c r="F158" i="64" l="1"/>
  <c r="G158" i="64" s="1"/>
  <c r="H158" i="64"/>
  <c r="F83" i="64"/>
  <c r="G83" i="64" s="1"/>
  <c r="F87" i="64"/>
  <c r="G87" i="64" s="1"/>
  <c r="F94" i="64"/>
  <c r="G94" i="64" s="1"/>
  <c r="F99" i="64"/>
  <c r="G99" i="64" s="1"/>
  <c r="F102" i="64"/>
  <c r="G102" i="64" s="1"/>
  <c r="F112" i="64"/>
  <c r="G112" i="64" s="1"/>
  <c r="F143" i="64"/>
  <c r="G143" i="64" s="1"/>
  <c r="F153" i="64"/>
  <c r="G153" i="64" s="1"/>
  <c r="F189" i="64"/>
  <c r="G189" i="64" s="1"/>
  <c r="F78" i="64"/>
  <c r="G78" i="64" s="1"/>
  <c r="D76" i="61" l="1"/>
  <c r="C76" i="61"/>
  <c r="D74" i="61"/>
  <c r="C74" i="61"/>
  <c r="D63" i="61"/>
  <c r="C63" i="61"/>
  <c r="C58" i="61"/>
  <c r="C84" i="61"/>
  <c r="D82" i="61"/>
  <c r="C82" i="61"/>
  <c r="D78" i="61"/>
  <c r="C78" i="61"/>
  <c r="D62" i="61"/>
  <c r="C62" i="61"/>
  <c r="D60" i="61"/>
  <c r="C60" i="61"/>
  <c r="D58" i="61"/>
  <c r="C12" i="45" l="1"/>
  <c r="C8" i="45"/>
  <c r="D31" i="62" l="1"/>
  <c r="C31" i="62"/>
  <c r="D30" i="62"/>
  <c r="C30" i="62"/>
  <c r="E26" i="1" l="1"/>
  <c r="E29" i="1"/>
  <c r="D287" i="57" l="1"/>
  <c r="D286" i="57"/>
  <c r="D285" i="57"/>
  <c r="D284" i="57"/>
  <c r="C283" i="57"/>
  <c r="D283" i="57" l="1"/>
  <c r="C285" i="57"/>
  <c r="C287" i="57"/>
  <c r="C284" i="57"/>
  <c r="C286" i="57"/>
  <c r="G432" i="43"/>
  <c r="F432" i="43"/>
  <c r="F429" i="43"/>
  <c r="G429" i="43"/>
  <c r="G288" i="43" l="1"/>
  <c r="G284" i="43"/>
  <c r="G211" i="43"/>
  <c r="F109" i="43"/>
  <c r="F624" i="43"/>
  <c r="F492" i="43"/>
  <c r="F371" i="43"/>
  <c r="F281" i="43"/>
  <c r="G632" i="43"/>
  <c r="F632" i="43"/>
  <c r="G631" i="43"/>
  <c r="F631" i="43"/>
  <c r="G628" i="43"/>
  <c r="F628" i="43"/>
  <c r="G627" i="43"/>
  <c r="F627" i="43"/>
  <c r="F623" i="43"/>
  <c r="G591" i="43"/>
  <c r="F591" i="43"/>
  <c r="G590" i="43"/>
  <c r="F590" i="43"/>
  <c r="G587" i="43"/>
  <c r="F587" i="43"/>
  <c r="G586" i="43"/>
  <c r="F586" i="43"/>
  <c r="F583" i="43"/>
  <c r="F582" i="43"/>
  <c r="G500" i="43"/>
  <c r="F500" i="43"/>
  <c r="G499" i="43"/>
  <c r="F499" i="43"/>
  <c r="G496" i="43"/>
  <c r="F496" i="43"/>
  <c r="G495" i="43"/>
  <c r="F495" i="43"/>
  <c r="F491" i="43"/>
  <c r="G379" i="43"/>
  <c r="F379" i="43"/>
  <c r="G378" i="43"/>
  <c r="F378" i="43"/>
  <c r="G375" i="43"/>
  <c r="F375" i="43"/>
  <c r="G374" i="43"/>
  <c r="F374" i="43"/>
  <c r="F370" i="43"/>
  <c r="G289" i="43"/>
  <c r="F289" i="43"/>
  <c r="G285" i="43"/>
  <c r="F285" i="43"/>
  <c r="F280" i="43"/>
  <c r="G216" i="43"/>
  <c r="G215" i="43"/>
  <c r="G212" i="43"/>
  <c r="F212" i="43" s="1"/>
  <c r="G117" i="43"/>
  <c r="F117" i="43"/>
  <c r="G113" i="43"/>
  <c r="F108" i="43"/>
  <c r="F284" i="43" l="1"/>
  <c r="F288" i="43"/>
  <c r="G116" i="43"/>
  <c r="F116" i="43"/>
  <c r="F113" i="43"/>
  <c r="F112" i="43" l="1"/>
  <c r="G112" i="43"/>
  <c r="F29" i="1" l="1"/>
  <c r="F6" i="1" l="1"/>
  <c r="E6" i="1"/>
  <c r="E276" i="57" l="1"/>
  <c r="E272" i="57"/>
  <c r="E68" i="12" l="1"/>
  <c r="F303" i="60" l="1"/>
  <c r="F302" i="60"/>
  <c r="F294" i="60"/>
  <c r="F293" i="60"/>
  <c r="F292" i="60"/>
  <c r="F289" i="60"/>
  <c r="F288" i="60"/>
  <c r="F287" i="60"/>
  <c r="F270" i="60"/>
  <c r="F265" i="60"/>
  <c r="F264" i="60"/>
  <c r="F263" i="60"/>
  <c r="F259" i="60"/>
  <c r="F255" i="60"/>
  <c r="F254" i="60"/>
  <c r="F249" i="60"/>
  <c r="F248" i="60"/>
  <c r="F242" i="60"/>
  <c r="F233" i="60"/>
  <c r="F232" i="60"/>
  <c r="F228" i="60"/>
  <c r="F227" i="60"/>
  <c r="F223" i="60"/>
  <c r="F222" i="60"/>
  <c r="F215" i="60"/>
  <c r="F214" i="60"/>
  <c r="F213" i="60"/>
  <c r="F210" i="60"/>
  <c r="F209" i="60"/>
  <c r="F208" i="60"/>
  <c r="F201" i="60"/>
  <c r="F199" i="60"/>
  <c r="F196" i="60"/>
  <c r="F193" i="60"/>
  <c r="F187" i="60"/>
  <c r="F186" i="60"/>
  <c r="F185" i="60"/>
  <c r="F182" i="60"/>
  <c r="F181" i="60"/>
  <c r="F180" i="60"/>
  <c r="F173" i="60"/>
  <c r="F171" i="60"/>
  <c r="F168" i="60"/>
  <c r="F165" i="60"/>
  <c r="F161" i="60"/>
  <c r="F160" i="60"/>
  <c r="F159" i="60"/>
  <c r="F156" i="60"/>
  <c r="F155" i="60"/>
  <c r="F154" i="60"/>
  <c r="F147" i="60"/>
  <c r="F145" i="60"/>
  <c r="F142" i="60"/>
  <c r="F139" i="60"/>
  <c r="F132" i="60"/>
  <c r="F131" i="60"/>
  <c r="F130" i="60"/>
  <c r="F127" i="60"/>
  <c r="F126" i="60"/>
  <c r="F125" i="60"/>
  <c r="F118" i="60"/>
  <c r="F116" i="60"/>
  <c r="F113" i="60"/>
  <c r="F110" i="60"/>
  <c r="F106" i="60"/>
  <c r="F105" i="60"/>
  <c r="F104" i="60"/>
  <c r="F101" i="60"/>
  <c r="F100" i="60"/>
  <c r="F99" i="60"/>
  <c r="F86" i="60"/>
  <c r="F84" i="60"/>
  <c r="F81" i="60"/>
  <c r="F78" i="60"/>
  <c r="F74" i="60"/>
  <c r="F73" i="60"/>
  <c r="F72" i="60"/>
  <c r="F69" i="60"/>
  <c r="F68" i="60"/>
  <c r="F67" i="60"/>
  <c r="F60" i="60"/>
  <c r="F58" i="60"/>
  <c r="F55" i="60"/>
  <c r="F52" i="60"/>
  <c r="E101" i="53"/>
  <c r="C101" i="53" s="1"/>
  <c r="E87" i="53"/>
  <c r="D87" i="53" s="1"/>
  <c r="E86" i="53"/>
  <c r="C86" i="53" s="1"/>
  <c r="E82" i="53"/>
  <c r="D82" i="53" s="1"/>
  <c r="E78" i="53"/>
  <c r="D78" i="53" s="1"/>
  <c r="E73" i="53"/>
  <c r="D73" i="53" s="1"/>
  <c r="E59" i="53"/>
  <c r="C59" i="53" s="1"/>
  <c r="E57" i="53"/>
  <c r="D57" i="53" s="1"/>
  <c r="E47" i="53"/>
  <c r="C47" i="53" s="1"/>
  <c r="E42" i="53"/>
  <c r="D42" i="53" s="1"/>
  <c r="E40" i="53"/>
  <c r="C40" i="53" s="1"/>
  <c r="E38" i="53"/>
  <c r="D38" i="53" s="1"/>
  <c r="E36" i="53"/>
  <c r="C36" i="53" s="1"/>
  <c r="E30" i="53"/>
  <c r="D30" i="53" s="1"/>
  <c r="E29" i="53"/>
  <c r="C29" i="53" s="1"/>
  <c r="E28" i="53"/>
  <c r="D28" i="53" s="1"/>
  <c r="E20" i="53"/>
  <c r="D20" i="53" s="1"/>
  <c r="E19" i="53"/>
  <c r="C19" i="53" s="1"/>
  <c r="E18" i="53"/>
  <c r="D18" i="53" s="1"/>
  <c r="E11" i="53"/>
  <c r="D40" i="53" l="1"/>
  <c r="D59" i="53"/>
  <c r="D86" i="53"/>
  <c r="D19" i="53"/>
  <c r="D29" i="53"/>
  <c r="D47" i="53"/>
  <c r="C18" i="53"/>
  <c r="C20" i="53"/>
  <c r="C28" i="53"/>
  <c r="C30" i="53"/>
  <c r="C38" i="53"/>
  <c r="C42" i="53"/>
  <c r="C57" i="53"/>
  <c r="C73" i="53"/>
  <c r="C78" i="53"/>
  <c r="C82" i="53"/>
  <c r="C87" i="53"/>
  <c r="D36" i="53"/>
  <c r="D101" i="53"/>
  <c r="E12" i="20" l="1"/>
  <c r="D12" i="20" l="1"/>
  <c r="E7" i="20"/>
  <c r="E17" i="20"/>
  <c r="F203" i="43"/>
  <c r="F199" i="43"/>
  <c r="D17" i="20" l="1"/>
  <c r="D7" i="20"/>
  <c r="G203" i="43"/>
  <c r="D25" i="62"/>
  <c r="C24" i="62"/>
  <c r="C53" i="62"/>
  <c r="D53" i="62" s="1"/>
  <c r="C18" i="62"/>
  <c r="C48" i="62"/>
  <c r="D48" i="62" s="1"/>
  <c r="D14" i="62"/>
  <c r="C44" i="62"/>
  <c r="D44" i="62" s="1"/>
  <c r="C10" i="62"/>
  <c r="C40" i="62"/>
  <c r="D40" i="62" s="1"/>
  <c r="G202" i="43" l="1"/>
  <c r="F202" i="43"/>
  <c r="C17" i="62"/>
  <c r="D17" i="62"/>
  <c r="D24" i="62"/>
  <c r="C9" i="62"/>
  <c r="D9" i="62"/>
  <c r="D18" i="62"/>
  <c r="C54" i="62"/>
  <c r="D54" i="62" s="1"/>
  <c r="C45" i="62"/>
  <c r="D45" i="62" s="1"/>
  <c r="C55" i="62"/>
  <c r="D55" i="62" s="1"/>
  <c r="C14" i="62"/>
  <c r="C25" i="62"/>
  <c r="C41" i="62"/>
  <c r="D41" i="62" s="1"/>
  <c r="C49" i="62"/>
  <c r="D49" i="62" s="1"/>
  <c r="D10" i="62"/>
  <c r="C13" i="62"/>
  <c r="C23" i="62"/>
  <c r="D13" i="62"/>
  <c r="D23" i="62"/>
  <c r="J14" i="24" l="1"/>
  <c r="I14" i="24"/>
  <c r="F30" i="36" l="1"/>
  <c r="F29" i="36"/>
  <c r="F28" i="36"/>
  <c r="F27" i="36"/>
  <c r="F26" i="36"/>
  <c r="F25" i="36"/>
  <c r="F24" i="36"/>
  <c r="F23" i="36"/>
  <c r="F22" i="36"/>
  <c r="F21" i="36"/>
  <c r="F20" i="36"/>
  <c r="F19" i="36"/>
  <c r="F18" i="36"/>
  <c r="F17" i="36"/>
  <c r="F16" i="36"/>
  <c r="F15" i="36"/>
  <c r="F14" i="36"/>
  <c r="F13" i="36"/>
  <c r="F12" i="36"/>
  <c r="F11" i="36"/>
  <c r="F10" i="36"/>
  <c r="F9" i="36"/>
  <c r="F8" i="36"/>
  <c r="F7" i="36"/>
  <c r="D30" i="36" l="1"/>
  <c r="D29" i="36"/>
  <c r="D28" i="36"/>
  <c r="D27" i="36"/>
  <c r="D26" i="36"/>
  <c r="D25" i="36"/>
  <c r="D24" i="36"/>
  <c r="D23" i="36"/>
  <c r="D22" i="36"/>
  <c r="D21" i="36"/>
  <c r="D20" i="36"/>
  <c r="D19" i="36"/>
  <c r="D18" i="36"/>
  <c r="D17" i="36"/>
  <c r="D16" i="36"/>
  <c r="D15" i="36"/>
  <c r="D14" i="36"/>
  <c r="D13" i="36"/>
  <c r="D12" i="36"/>
  <c r="D11" i="36"/>
  <c r="D10" i="36"/>
  <c r="D9" i="36"/>
  <c r="D8" i="36"/>
  <c r="D7" i="36"/>
  <c r="C30" i="36"/>
  <c r="C29" i="36"/>
  <c r="C28" i="36"/>
  <c r="C27" i="36"/>
  <c r="C26" i="36"/>
  <c r="C25" i="36"/>
  <c r="C24" i="36"/>
  <c r="C23" i="36"/>
  <c r="C22" i="36"/>
  <c r="C21" i="36"/>
  <c r="C20" i="36"/>
  <c r="C19" i="36"/>
  <c r="C18" i="36"/>
  <c r="C17" i="36"/>
  <c r="C16" i="36"/>
  <c r="C15" i="36"/>
  <c r="C14" i="36"/>
  <c r="C13" i="36"/>
  <c r="C12" i="36"/>
  <c r="C11" i="36"/>
  <c r="C10" i="36"/>
  <c r="C9" i="36"/>
  <c r="C8" i="36"/>
  <c r="C7" i="36"/>
  <c r="D188" i="51" l="1"/>
  <c r="D184" i="51"/>
  <c r="C182" i="51"/>
  <c r="D163" i="51"/>
  <c r="D157" i="51"/>
  <c r="D155" i="51"/>
  <c r="D147" i="51"/>
  <c r="C145" i="51"/>
  <c r="C140" i="51"/>
  <c r="D138" i="51"/>
  <c r="D133" i="51"/>
  <c r="C113" i="51"/>
  <c r="D103" i="51"/>
  <c r="C99" i="51"/>
  <c r="D97" i="51"/>
  <c r="D95" i="51"/>
  <c r="D89" i="51"/>
  <c r="C89" i="51"/>
  <c r="D87" i="51"/>
  <c r="D85" i="51"/>
  <c r="C83" i="51"/>
  <c r="C81" i="51"/>
  <c r="D79" i="51"/>
  <c r="D72" i="51"/>
  <c r="C70" i="51"/>
  <c r="C68" i="51"/>
  <c r="D66" i="51"/>
  <c r="D61" i="51"/>
  <c r="C59" i="51"/>
  <c r="D57" i="51"/>
  <c r="D55" i="51"/>
  <c r="D49" i="51"/>
  <c r="C47" i="51"/>
  <c r="D40" i="51"/>
  <c r="D38" i="51"/>
  <c r="D36" i="51"/>
  <c r="C34" i="51"/>
  <c r="D30" i="51"/>
  <c r="D25" i="51"/>
  <c r="D23" i="51"/>
  <c r="D21" i="51"/>
  <c r="D17" i="51"/>
  <c r="D15" i="51"/>
  <c r="C10" i="51"/>
  <c r="C8" i="51"/>
  <c r="D182" i="51" l="1"/>
  <c r="D159" i="51"/>
  <c r="C157" i="51"/>
  <c r="C155" i="51"/>
  <c r="D145" i="51"/>
  <c r="D140" i="51"/>
  <c r="D99" i="51"/>
  <c r="C97" i="51"/>
  <c r="C87" i="51"/>
  <c r="D83" i="51"/>
  <c r="D81" i="51"/>
  <c r="D70" i="51"/>
  <c r="D68" i="51"/>
  <c r="C66" i="51"/>
  <c r="D59" i="51"/>
  <c r="C57" i="51"/>
  <c r="C40" i="51"/>
  <c r="D34" i="51"/>
  <c r="C30" i="51"/>
  <c r="C25" i="51"/>
  <c r="C21" i="51"/>
  <c r="C17" i="51"/>
  <c r="C36" i="51"/>
  <c r="C72" i="51"/>
  <c r="C133" i="51"/>
  <c r="C161" i="51"/>
  <c r="D10" i="51"/>
  <c r="D161" i="51"/>
  <c r="C184" i="51"/>
  <c r="D172" i="51"/>
  <c r="C172" i="51"/>
  <c r="D174" i="51"/>
  <c r="C174" i="51"/>
  <c r="C15" i="51"/>
  <c r="C79" i="51"/>
  <c r="C95" i="51"/>
  <c r="C138" i="51"/>
  <c r="C163" i="51"/>
  <c r="C38" i="51"/>
  <c r="C55" i="51"/>
  <c r="C23" i="51"/>
  <c r="C61" i="51"/>
  <c r="C85" i="51"/>
  <c r="C103" i="51"/>
  <c r="C147" i="51"/>
  <c r="C188" i="51"/>
  <c r="C159" i="51"/>
  <c r="D113" i="51"/>
  <c r="C49" i="51"/>
  <c r="D47" i="51"/>
  <c r="D8" i="51"/>
  <c r="D132" i="18"/>
  <c r="C129" i="18"/>
  <c r="D128" i="18"/>
  <c r="D124" i="18"/>
  <c r="C123" i="18"/>
  <c r="D102" i="18"/>
  <c r="D91" i="18"/>
  <c r="D87" i="18"/>
  <c r="C86" i="18"/>
  <c r="D85" i="18"/>
  <c r="C84" i="18"/>
  <c r="C22" i="18"/>
  <c r="C83" i="18" l="1"/>
  <c r="C128" i="18"/>
  <c r="C91" i="18"/>
  <c r="C102" i="18"/>
  <c r="C104" i="18"/>
  <c r="D103" i="18"/>
  <c r="D123" i="18"/>
  <c r="D86" i="18"/>
  <c r="C24" i="18"/>
  <c r="C87" i="18"/>
  <c r="C124" i="18"/>
  <c r="C132" i="18"/>
  <c r="D84" i="18"/>
  <c r="C122" i="18"/>
  <c r="C85" i="18"/>
  <c r="C103" i="18" l="1"/>
  <c r="D33" i="13"/>
  <c r="D31" i="13"/>
  <c r="C20" i="13"/>
  <c r="D18" i="13"/>
  <c r="D14" i="13"/>
  <c r="D13" i="13"/>
  <c r="D12" i="13"/>
  <c r="C11" i="13"/>
  <c r="C7" i="13"/>
  <c r="D276" i="57"/>
  <c r="C276" i="57"/>
  <c r="D272" i="57"/>
  <c r="C272" i="57"/>
  <c r="C268" i="57"/>
  <c r="D268" i="57"/>
  <c r="D240" i="57"/>
  <c r="C240" i="57"/>
  <c r="C237" i="57"/>
  <c r="C236" i="57"/>
  <c r="D227" i="57"/>
  <c r="C227" i="57"/>
  <c r="D224" i="57"/>
  <c r="C224" i="57"/>
  <c r="D218" i="57"/>
  <c r="C218" i="57"/>
  <c r="D217" i="57"/>
  <c r="C217" i="57"/>
  <c r="D215" i="57"/>
  <c r="C215" i="57"/>
  <c r="D211" i="57"/>
  <c r="C211" i="57"/>
  <c r="D209" i="57"/>
  <c r="C209" i="57"/>
  <c r="D208" i="57"/>
  <c r="C208" i="57"/>
  <c r="D207" i="57"/>
  <c r="C207" i="57"/>
  <c r="D206" i="57"/>
  <c r="C205" i="57"/>
  <c r="D205" i="57"/>
  <c r="D204" i="57"/>
  <c r="C204" i="57"/>
  <c r="D200" i="57"/>
  <c r="C200" i="57"/>
  <c r="D199" i="57"/>
  <c r="C199" i="57"/>
  <c r="D198" i="57"/>
  <c r="D193" i="57"/>
  <c r="C193" i="57"/>
  <c r="D189" i="57"/>
  <c r="C189" i="57"/>
  <c r="D187" i="57"/>
  <c r="C187" i="57"/>
  <c r="D178" i="57"/>
  <c r="C178" i="57"/>
  <c r="D177" i="57"/>
  <c r="C177" i="57"/>
  <c r="D176" i="57"/>
  <c r="C176" i="57"/>
  <c r="D175" i="57"/>
  <c r="C175" i="57"/>
  <c r="D174" i="57"/>
  <c r="C173" i="57"/>
  <c r="D173" i="57"/>
  <c r="D172" i="57"/>
  <c r="C172" i="57"/>
  <c r="D171" i="57"/>
  <c r="C171" i="57"/>
  <c r="D170" i="57"/>
  <c r="C169" i="57"/>
  <c r="D169" i="57"/>
  <c r="D168" i="57"/>
  <c r="C168" i="57"/>
  <c r="D167" i="57"/>
  <c r="C167" i="57"/>
  <c r="D166" i="57"/>
  <c r="D151" i="57"/>
  <c r="C151" i="57"/>
  <c r="D150" i="57"/>
  <c r="C150" i="57"/>
  <c r="D149" i="57"/>
  <c r="D147" i="57"/>
  <c r="C147" i="57"/>
  <c r="D146" i="57"/>
  <c r="C146" i="57"/>
  <c r="D139" i="57"/>
  <c r="C139" i="57"/>
  <c r="D133" i="57"/>
  <c r="C133" i="57"/>
  <c r="D116" i="57"/>
  <c r="C116" i="57"/>
  <c r="D114" i="57"/>
  <c r="C114" i="57"/>
  <c r="D109" i="57"/>
  <c r="C109" i="57"/>
  <c r="D108" i="57"/>
  <c r="C108" i="57"/>
  <c r="D107" i="57"/>
  <c r="C106" i="57"/>
  <c r="D106" i="57"/>
  <c r="D102" i="57"/>
  <c r="D100" i="57"/>
  <c r="C100" i="57"/>
  <c r="D97" i="57"/>
  <c r="C97" i="57"/>
  <c r="D95" i="57"/>
  <c r="C95" i="57"/>
  <c r="D94" i="57"/>
  <c r="C94" i="57"/>
  <c r="D93" i="57"/>
  <c r="C92" i="57"/>
  <c r="D92" i="57"/>
  <c r="D88" i="57"/>
  <c r="C88" i="57"/>
  <c r="D86" i="57"/>
  <c r="C86" i="57"/>
  <c r="D82" i="57"/>
  <c r="C82" i="57"/>
  <c r="D81" i="57"/>
  <c r="C81" i="57"/>
  <c r="D80" i="57"/>
  <c r="C79" i="57"/>
  <c r="D79" i="57"/>
  <c r="D74" i="57"/>
  <c r="C74" i="57"/>
  <c r="D73" i="57"/>
  <c r="C73" i="57"/>
  <c r="D69" i="57"/>
  <c r="C69" i="57"/>
  <c r="D68" i="57"/>
  <c r="C68" i="57"/>
  <c r="D67" i="57"/>
  <c r="D58" i="57"/>
  <c r="C58" i="57"/>
  <c r="D56" i="57"/>
  <c r="C56" i="57"/>
  <c r="C55" i="57"/>
  <c r="D55" i="57"/>
  <c r="D52" i="57"/>
  <c r="C52" i="57"/>
  <c r="D48" i="57"/>
  <c r="C48" i="57"/>
  <c r="D47" i="57"/>
  <c r="C47" i="57"/>
  <c r="D44" i="57"/>
  <c r="C44" i="57"/>
  <c r="D37" i="57"/>
  <c r="C37" i="57"/>
  <c r="D36" i="57"/>
  <c r="C36" i="57"/>
  <c r="D35" i="57"/>
  <c r="C34" i="57"/>
  <c r="D34" i="57"/>
  <c r="D28" i="57"/>
  <c r="D27" i="57"/>
  <c r="D26" i="57"/>
  <c r="C26" i="57"/>
  <c r="D25" i="57"/>
  <c r="C25" i="57"/>
  <c r="D19" i="57"/>
  <c r="C19" i="57"/>
  <c r="D18" i="57"/>
  <c r="C18" i="57"/>
  <c r="D17" i="57"/>
  <c r="C16" i="57"/>
  <c r="D16" i="57"/>
  <c r="D15" i="57"/>
  <c r="C15" i="57"/>
  <c r="D14" i="57"/>
  <c r="C14" i="57"/>
  <c r="D13" i="57"/>
  <c r="D9" i="57"/>
  <c r="C9" i="57"/>
  <c r="D8" i="57"/>
  <c r="C8" i="57"/>
  <c r="D7" i="57"/>
  <c r="C6" i="57"/>
  <c r="D6" i="57"/>
  <c r="C5" i="57"/>
  <c r="C139" i="15"/>
  <c r="D132" i="15"/>
  <c r="C134" i="15"/>
  <c r="C119" i="15"/>
  <c r="D117" i="15"/>
  <c r="D91" i="15"/>
  <c r="C89" i="15"/>
  <c r="C80" i="15"/>
  <c r="C74" i="15"/>
  <c r="C69" i="15"/>
  <c r="D64" i="15"/>
  <c r="C60" i="15"/>
  <c r="C59" i="15"/>
  <c r="C23" i="15"/>
  <c r="D19" i="15"/>
  <c r="C14" i="15"/>
  <c r="E18" i="55"/>
  <c r="F18" i="55"/>
  <c r="F14" i="55"/>
  <c r="F13" i="55"/>
  <c r="E8" i="55"/>
  <c r="F6" i="55"/>
  <c r="F600" i="43"/>
  <c r="G510" i="43"/>
  <c r="F466" i="43"/>
  <c r="G439" i="43"/>
  <c r="G388" i="43"/>
  <c r="F298" i="43"/>
  <c r="G225" i="43"/>
  <c r="G126" i="43"/>
  <c r="F565" i="43"/>
  <c r="G536" i="43"/>
  <c r="F478" i="43"/>
  <c r="G405" i="43"/>
  <c r="G366" i="43"/>
  <c r="F276" i="43"/>
  <c r="F174" i="43"/>
  <c r="G158" i="43"/>
  <c r="F84" i="43"/>
  <c r="G62" i="43"/>
  <c r="G36" i="43"/>
  <c r="F28" i="43"/>
  <c r="D27" i="15" l="1"/>
  <c r="C31" i="13"/>
  <c r="C18" i="13"/>
  <c r="D11" i="13"/>
  <c r="C33" i="13"/>
  <c r="C14" i="13"/>
  <c r="D20" i="13"/>
  <c r="D237" i="57"/>
  <c r="D236" i="57"/>
  <c r="C91" i="15"/>
  <c r="D80" i="15"/>
  <c r="C75" i="15"/>
  <c r="C15" i="15"/>
  <c r="D59" i="15"/>
  <c r="C19" i="15"/>
  <c r="F8" i="55"/>
  <c r="C13" i="13"/>
  <c r="C28" i="15"/>
  <c r="C65" i="15"/>
  <c r="C79" i="15"/>
  <c r="C117" i="15"/>
  <c r="C27" i="15"/>
  <c r="C64" i="15"/>
  <c r="G58" i="43"/>
  <c r="F315" i="43"/>
  <c r="F182" i="43"/>
  <c r="F474" i="43"/>
  <c r="F225" i="43"/>
  <c r="F36" i="43"/>
  <c r="G44" i="43"/>
  <c r="G395" i="43"/>
  <c r="F544" i="43"/>
  <c r="F613" i="43"/>
  <c r="G28" i="43"/>
  <c r="F54" i="43"/>
  <c r="F238" i="43"/>
  <c r="F345" i="43"/>
  <c r="F423" i="43"/>
  <c r="F485" i="43"/>
  <c r="F44" i="43"/>
  <c r="F262" i="43"/>
  <c r="G466" i="43"/>
  <c r="D14" i="15"/>
  <c r="D23" i="15"/>
  <c r="D69" i="15"/>
  <c r="D74" i="15"/>
  <c r="D89" i="15"/>
  <c r="C132" i="15"/>
  <c r="G600" i="43"/>
  <c r="G73" i="43"/>
  <c r="F104" i="43"/>
  <c r="G182" i="43"/>
  <c r="G195" i="43"/>
  <c r="G238" i="43"/>
  <c r="G254" i="43"/>
  <c r="G262" i="43"/>
  <c r="G315" i="43"/>
  <c r="G331" i="43"/>
  <c r="G345" i="43"/>
  <c r="G353" i="43"/>
  <c r="F419" i="43"/>
  <c r="F455" i="43"/>
  <c r="F526" i="43"/>
  <c r="F540" i="43"/>
  <c r="F609" i="43"/>
  <c r="F126" i="43"/>
  <c r="F439" i="43"/>
  <c r="F97" i="43"/>
  <c r="G97" i="43"/>
  <c r="G135" i="43"/>
  <c r="F191" i="43"/>
  <c r="F244" i="43"/>
  <c r="F272" i="43"/>
  <c r="F327" i="43"/>
  <c r="F349" i="43"/>
  <c r="G419" i="43"/>
  <c r="G447" i="43"/>
  <c r="G455" i="43"/>
  <c r="G478" i="43"/>
  <c r="G518" i="43"/>
  <c r="G526" i="43"/>
  <c r="G540" i="43"/>
  <c r="G553" i="43"/>
  <c r="G574" i="43"/>
  <c r="G609" i="43"/>
  <c r="G617" i="43"/>
  <c r="G298" i="43"/>
  <c r="F40" i="43"/>
  <c r="F77" i="43"/>
  <c r="F93" i="43"/>
  <c r="F139" i="43"/>
  <c r="F154" i="43"/>
  <c r="F164" i="43"/>
  <c r="F178" i="43"/>
  <c r="F234" i="43"/>
  <c r="F258" i="43"/>
  <c r="F311" i="43"/>
  <c r="F335" i="43"/>
  <c r="F362" i="43"/>
  <c r="F399" i="43"/>
  <c r="F415" i="43"/>
  <c r="F451" i="43"/>
  <c r="F522" i="43"/>
  <c r="F557" i="43"/>
  <c r="F578" i="43"/>
  <c r="F388" i="43"/>
  <c r="F510" i="43"/>
  <c r="G40" i="43"/>
  <c r="F58" i="43"/>
  <c r="F73" i="43"/>
  <c r="G77" i="43"/>
  <c r="G93" i="43"/>
  <c r="F135" i="43"/>
  <c r="G139" i="43"/>
  <c r="G154" i="43"/>
  <c r="G164" i="43"/>
  <c r="G178" i="43"/>
  <c r="F195" i="43"/>
  <c r="G234" i="43"/>
  <c r="F254" i="43"/>
  <c r="G258" i="43"/>
  <c r="G276" i="43"/>
  <c r="G311" i="43"/>
  <c r="F331" i="43"/>
  <c r="G335" i="43"/>
  <c r="F353" i="43"/>
  <c r="G362" i="43"/>
  <c r="F395" i="43"/>
  <c r="G399" i="43"/>
  <c r="G415" i="43"/>
  <c r="F447" i="43"/>
  <c r="G451" i="43"/>
  <c r="F518" i="43"/>
  <c r="G522" i="43"/>
  <c r="F553" i="43"/>
  <c r="G557" i="43"/>
  <c r="F574" i="43"/>
  <c r="G578" i="43"/>
  <c r="F617" i="43"/>
  <c r="G54" i="43"/>
  <c r="G104" i="43"/>
  <c r="G191" i="43"/>
  <c r="G244" i="43"/>
  <c r="G272" i="43"/>
  <c r="G327" i="43"/>
  <c r="G349" i="43"/>
  <c r="G365" i="43"/>
  <c r="G423" i="43"/>
  <c r="G485" i="43"/>
  <c r="G544" i="43"/>
  <c r="G565" i="43"/>
  <c r="G613" i="43"/>
  <c r="C12" i="13"/>
  <c r="D7" i="13"/>
  <c r="C206" i="57"/>
  <c r="C198" i="57"/>
  <c r="C166" i="57"/>
  <c r="C170" i="57"/>
  <c r="C174" i="57"/>
  <c r="C149" i="57"/>
  <c r="C107" i="57"/>
  <c r="C102" i="57"/>
  <c r="C93" i="57"/>
  <c r="C80" i="57"/>
  <c r="C67" i="57"/>
  <c r="C35" i="57"/>
  <c r="C28" i="57"/>
  <c r="C27" i="57"/>
  <c r="C13" i="57"/>
  <c r="C17" i="57"/>
  <c r="C7" i="57"/>
  <c r="D5" i="57"/>
  <c r="D139" i="15"/>
  <c r="C70" i="15"/>
  <c r="E14" i="55"/>
  <c r="E13" i="55"/>
  <c r="E6" i="55"/>
  <c r="G616" i="43"/>
  <c r="F616" i="43"/>
  <c r="G612" i="43"/>
  <c r="F612" i="43"/>
  <c r="G608" i="43"/>
  <c r="F608" i="43"/>
  <c r="G577" i="43"/>
  <c r="F577" i="43"/>
  <c r="G573" i="43"/>
  <c r="F573" i="43"/>
  <c r="G556" i="43"/>
  <c r="F556" i="43"/>
  <c r="G552" i="43"/>
  <c r="F552" i="43"/>
  <c r="G543" i="43"/>
  <c r="F543" i="43"/>
  <c r="G539" i="43"/>
  <c r="F539" i="43"/>
  <c r="F536" i="43"/>
  <c r="G525" i="43"/>
  <c r="F525" i="43"/>
  <c r="G521" i="43"/>
  <c r="F521" i="43"/>
  <c r="G517" i="43"/>
  <c r="F517" i="43"/>
  <c r="G484" i="43"/>
  <c r="F484" i="43"/>
  <c r="G473" i="43"/>
  <c r="F473" i="43"/>
  <c r="G474" i="43"/>
  <c r="G454" i="43"/>
  <c r="F454" i="43"/>
  <c r="G450" i="43"/>
  <c r="F450" i="43"/>
  <c r="G446" i="43"/>
  <c r="F446" i="43"/>
  <c r="G422" i="43"/>
  <c r="F422" i="43"/>
  <c r="G418" i="43"/>
  <c r="F418" i="43"/>
  <c r="G414" i="43"/>
  <c r="F414" i="43"/>
  <c r="F405" i="43"/>
  <c r="G398" i="43"/>
  <c r="F398" i="43"/>
  <c r="G394" i="43"/>
  <c r="F394" i="43"/>
  <c r="F366" i="43"/>
  <c r="G361" i="43"/>
  <c r="F361" i="43"/>
  <c r="G352" i="43"/>
  <c r="F352" i="43"/>
  <c r="G348" i="43"/>
  <c r="F348" i="43"/>
  <c r="G344" i="43"/>
  <c r="F344" i="43"/>
  <c r="G334" i="43"/>
  <c r="F334" i="43"/>
  <c r="G330" i="43"/>
  <c r="F330" i="43"/>
  <c r="G326" i="43"/>
  <c r="F326" i="43"/>
  <c r="G314" i="43"/>
  <c r="F314" i="43"/>
  <c r="G310" i="43"/>
  <c r="F310" i="43"/>
  <c r="G305" i="43"/>
  <c r="F305" i="43"/>
  <c r="F306" i="43"/>
  <c r="G306" i="43"/>
  <c r="G271" i="43"/>
  <c r="F271" i="43"/>
  <c r="G261" i="43"/>
  <c r="F261" i="43"/>
  <c r="G257" i="43"/>
  <c r="F257" i="43"/>
  <c r="G253" i="43"/>
  <c r="F253" i="43"/>
  <c r="G243" i="43"/>
  <c r="F243" i="43"/>
  <c r="G237" i="43"/>
  <c r="F237" i="43"/>
  <c r="G233" i="43"/>
  <c r="F233" i="43"/>
  <c r="G194" i="43"/>
  <c r="F194" i="43"/>
  <c r="G190" i="43"/>
  <c r="F190" i="43"/>
  <c r="G181" i="43"/>
  <c r="F181" i="43"/>
  <c r="G177" i="43"/>
  <c r="F177" i="43"/>
  <c r="G174" i="43"/>
  <c r="G163" i="43"/>
  <c r="F163" i="43"/>
  <c r="F158" i="43"/>
  <c r="G153" i="43"/>
  <c r="F153" i="43"/>
  <c r="G142" i="43"/>
  <c r="F142" i="43"/>
  <c r="F143" i="43"/>
  <c r="G143" i="43"/>
  <c r="G138" i="43"/>
  <c r="F138" i="43"/>
  <c r="G134" i="43"/>
  <c r="F134" i="43"/>
  <c r="G103" i="43"/>
  <c r="F103" i="43"/>
  <c r="G96" i="43"/>
  <c r="F96" i="43"/>
  <c r="G92" i="43"/>
  <c r="F92" i="43"/>
  <c r="G84" i="43"/>
  <c r="G76" i="43"/>
  <c r="F76" i="43"/>
  <c r="G72" i="43"/>
  <c r="F72" i="43"/>
  <c r="F62" i="43"/>
  <c r="G57" i="43"/>
  <c r="F57" i="43"/>
  <c r="G53" i="43"/>
  <c r="F53" i="43"/>
  <c r="G43" i="43"/>
  <c r="F43" i="43"/>
  <c r="G39" i="43"/>
  <c r="F39" i="43"/>
  <c r="F18" i="43"/>
  <c r="G14" i="43"/>
  <c r="F13" i="43"/>
  <c r="G8" i="43"/>
  <c r="E35" i="19"/>
  <c r="D35" i="19" s="1"/>
  <c r="E26" i="19"/>
  <c r="D26" i="19" s="1"/>
  <c r="E24" i="19"/>
  <c r="D24" i="19" s="1"/>
  <c r="E22" i="19"/>
  <c r="D22" i="19" s="1"/>
  <c r="E19" i="19"/>
  <c r="D19" i="19" s="1"/>
  <c r="E13" i="19"/>
  <c r="C13" i="19" s="1"/>
  <c r="E11" i="19"/>
  <c r="C11" i="19" s="1"/>
  <c r="E9" i="19"/>
  <c r="D9" i="19" s="1"/>
  <c r="E6" i="19"/>
  <c r="C6" i="19" s="1"/>
  <c r="D105" i="12"/>
  <c r="C105" i="12"/>
  <c r="D104" i="12"/>
  <c r="C104" i="12"/>
  <c r="D103" i="12"/>
  <c r="C102" i="12"/>
  <c r="D68" i="12"/>
  <c r="D59" i="12"/>
  <c r="D58" i="12"/>
  <c r="D54" i="12"/>
  <c r="D52" i="12"/>
  <c r="D36" i="12"/>
  <c r="D26" i="12"/>
  <c r="D25" i="12"/>
  <c r="D14" i="12"/>
  <c r="D13" i="12"/>
  <c r="D41" i="15" l="1"/>
  <c r="C41" i="15"/>
  <c r="D31" i="15"/>
  <c r="C32" i="15"/>
  <c r="D32" i="15"/>
  <c r="C43" i="15"/>
  <c r="D43" i="15"/>
  <c r="D34" i="15"/>
  <c r="C44" i="15"/>
  <c r="D44" i="15"/>
  <c r="C42" i="15"/>
  <c r="D42" i="15"/>
  <c r="D33" i="15"/>
  <c r="C33" i="15"/>
  <c r="D35" i="15"/>
  <c r="C35" i="15"/>
  <c r="D39" i="15"/>
  <c r="C39" i="15"/>
  <c r="D36" i="15"/>
  <c r="C35" i="19"/>
  <c r="C24" i="19"/>
  <c r="C22" i="19"/>
  <c r="D13" i="19"/>
  <c r="D11" i="19"/>
  <c r="C9" i="19"/>
  <c r="C52" i="12"/>
  <c r="C36" i="12"/>
  <c r="D102" i="12"/>
  <c r="C19" i="19"/>
  <c r="C26" i="19"/>
  <c r="D27" i="12"/>
  <c r="G13" i="43"/>
  <c r="G18" i="43"/>
  <c r="F14" i="43"/>
  <c r="F365" i="43"/>
  <c r="G35" i="43"/>
  <c r="F35" i="43"/>
  <c r="F564" i="43"/>
  <c r="G564" i="43"/>
  <c r="F535" i="43"/>
  <c r="G535" i="43"/>
  <c r="G477" i="43"/>
  <c r="F477" i="43"/>
  <c r="F404" i="43"/>
  <c r="G404" i="43"/>
  <c r="G275" i="43"/>
  <c r="F275" i="43"/>
  <c r="G173" i="43"/>
  <c r="F173" i="43"/>
  <c r="F157" i="43"/>
  <c r="G157" i="43"/>
  <c r="G83" i="43"/>
  <c r="F83" i="43"/>
  <c r="F61" i="43"/>
  <c r="G61" i="43"/>
  <c r="F8" i="43"/>
  <c r="D6" i="19"/>
  <c r="C103" i="12"/>
  <c r="C59" i="12"/>
  <c r="C58" i="12"/>
  <c r="C14" i="12"/>
  <c r="C25" i="12"/>
  <c r="C54" i="12"/>
  <c r="C13" i="12"/>
  <c r="C26" i="12"/>
  <c r="D52" i="15" l="1"/>
  <c r="C52" i="15"/>
  <c r="F19" i="43"/>
  <c r="F12" i="43"/>
  <c r="F9" i="43"/>
  <c r="D26" i="61"/>
  <c r="C26" i="61"/>
  <c r="G22" i="61"/>
  <c r="F22" i="61"/>
  <c r="D22" i="61"/>
  <c r="C22" i="61"/>
  <c r="M12" i="61"/>
  <c r="L12" i="61"/>
  <c r="J12" i="61"/>
  <c r="I12" i="61"/>
  <c r="G12" i="61"/>
  <c r="F12" i="61"/>
  <c r="D12" i="61"/>
  <c r="C12" i="61"/>
  <c r="D10" i="61"/>
  <c r="C10" i="61"/>
  <c r="D8" i="61"/>
  <c r="C8" i="61"/>
  <c r="D106" i="24" l="1"/>
  <c r="C106" i="24"/>
  <c r="C125" i="24" l="1"/>
  <c r="C121" i="24"/>
  <c r="C117" i="24"/>
  <c r="C103" i="24"/>
  <c r="C101" i="24"/>
  <c r="I70" i="24"/>
  <c r="I69" i="24"/>
  <c r="F84" i="24"/>
  <c r="F82" i="24"/>
  <c r="F80" i="24"/>
  <c r="F76" i="24"/>
  <c r="F70" i="24"/>
  <c r="F69" i="24"/>
  <c r="F67" i="24"/>
  <c r="F65" i="24"/>
  <c r="C80" i="24"/>
  <c r="C78" i="24"/>
  <c r="C76" i="24"/>
  <c r="C70" i="24"/>
  <c r="C69" i="24"/>
  <c r="C67" i="24"/>
  <c r="I48" i="24"/>
  <c r="I42" i="24"/>
  <c r="I40" i="24"/>
  <c r="I33" i="24"/>
  <c r="I29" i="24"/>
  <c r="I28" i="24"/>
  <c r="I27" i="24"/>
  <c r="I26" i="24"/>
  <c r="I25" i="24"/>
  <c r="I24" i="24"/>
  <c r="I20" i="24"/>
  <c r="I19" i="24"/>
  <c r="I18" i="24"/>
  <c r="I12" i="24"/>
  <c r="I11" i="24"/>
  <c r="I9" i="24"/>
  <c r="F33" i="24"/>
  <c r="F29" i="24"/>
  <c r="F28" i="24"/>
  <c r="F27" i="24"/>
  <c r="F26" i="24"/>
  <c r="F25" i="24"/>
  <c r="F24" i="24"/>
  <c r="F14" i="24"/>
  <c r="F11" i="24"/>
  <c r="F9" i="24"/>
  <c r="C50" i="24"/>
  <c r="C42" i="24"/>
  <c r="C40" i="24"/>
  <c r="C33" i="24"/>
  <c r="C29" i="24"/>
  <c r="C28" i="24"/>
  <c r="C27" i="24"/>
  <c r="C26" i="24"/>
  <c r="C25" i="24"/>
  <c r="C24" i="24"/>
  <c r="C20" i="24"/>
  <c r="C19" i="24"/>
  <c r="C18" i="24"/>
  <c r="C14" i="24"/>
  <c r="C13" i="24"/>
  <c r="C12" i="24"/>
  <c r="C11" i="24"/>
  <c r="C9" i="24"/>
  <c r="D9" i="24"/>
  <c r="J9" i="24"/>
  <c r="D11" i="24"/>
  <c r="D12" i="24"/>
  <c r="D13" i="24"/>
  <c r="D14" i="24"/>
  <c r="D18" i="24"/>
  <c r="D19" i="24"/>
  <c r="D20" i="24"/>
  <c r="D24" i="24"/>
  <c r="D25" i="24"/>
  <c r="D26" i="24"/>
  <c r="D27" i="24"/>
  <c r="D28" i="24"/>
  <c r="D29" i="24"/>
  <c r="D33" i="24"/>
  <c r="D40" i="24"/>
  <c r="D42" i="24"/>
  <c r="E76" i="12"/>
  <c r="D76" i="12" s="1"/>
  <c r="E75" i="12"/>
  <c r="D75" i="12" s="1"/>
  <c r="E73" i="12"/>
  <c r="D73" i="12" s="1"/>
  <c r="E72" i="12"/>
  <c r="D72" i="12" s="1"/>
  <c r="E71" i="12"/>
  <c r="D71" i="12" s="1"/>
  <c r="E70" i="12"/>
  <c r="D70" i="12" s="1"/>
  <c r="C74" i="12"/>
  <c r="E74" i="12" s="1"/>
  <c r="D74" i="12" s="1"/>
  <c r="D208" i="60" l="1"/>
  <c r="E208" i="60"/>
  <c r="D209" i="60"/>
  <c r="E209" i="60"/>
  <c r="E201" i="60"/>
  <c r="D201" i="60"/>
  <c r="E199" i="60"/>
  <c r="D199" i="60"/>
  <c r="E196" i="60"/>
  <c r="D196" i="60"/>
  <c r="E173" i="60"/>
  <c r="D173" i="60"/>
  <c r="E171" i="60"/>
  <c r="D171" i="60"/>
  <c r="E168" i="60"/>
  <c r="D168" i="60"/>
  <c r="E215" i="60"/>
  <c r="D215" i="60"/>
  <c r="E214" i="60"/>
  <c r="D214" i="60"/>
  <c r="E213" i="60"/>
  <c r="D213" i="60"/>
  <c r="E210" i="60"/>
  <c r="D210" i="60"/>
  <c r="E187" i="60"/>
  <c r="D187" i="60"/>
  <c r="E186" i="60"/>
  <c r="D186" i="60"/>
  <c r="E185" i="60"/>
  <c r="D185" i="60"/>
  <c r="E182" i="60"/>
  <c r="D182" i="60"/>
  <c r="E181" i="60"/>
  <c r="D181" i="60"/>
  <c r="E180" i="60"/>
  <c r="D180" i="60"/>
  <c r="E161" i="60"/>
  <c r="D161" i="60"/>
  <c r="E160" i="60"/>
  <c r="D160" i="60"/>
  <c r="E159" i="60"/>
  <c r="D159" i="60"/>
  <c r="E156" i="60"/>
  <c r="D156" i="60"/>
  <c r="E155" i="60"/>
  <c r="D155" i="60"/>
  <c r="E154" i="60"/>
  <c r="D154" i="60"/>
  <c r="E193" i="60"/>
  <c r="D193" i="60"/>
  <c r="E165" i="60"/>
  <c r="D165" i="60"/>
  <c r="E147" i="60"/>
  <c r="D147" i="60"/>
  <c r="E145" i="60"/>
  <c r="D145" i="60"/>
  <c r="E142" i="60"/>
  <c r="D142" i="60"/>
  <c r="E139" i="60"/>
  <c r="D139" i="60"/>
  <c r="E132" i="60"/>
  <c r="D132" i="60"/>
  <c r="E131" i="60"/>
  <c r="D131" i="60"/>
  <c r="E130" i="60"/>
  <c r="D130" i="60"/>
  <c r="E127" i="60"/>
  <c r="D127" i="60"/>
  <c r="E126" i="60"/>
  <c r="D126" i="60"/>
  <c r="E125" i="60"/>
  <c r="D125" i="60"/>
  <c r="E118" i="60"/>
  <c r="D118" i="60"/>
  <c r="E116" i="60"/>
  <c r="D116" i="60"/>
  <c r="E113" i="60"/>
  <c r="D113" i="60"/>
  <c r="E110" i="60"/>
  <c r="D110" i="60"/>
  <c r="E106" i="60"/>
  <c r="D106" i="60"/>
  <c r="E105" i="60"/>
  <c r="D105" i="60"/>
  <c r="E104" i="60"/>
  <c r="D104" i="60"/>
  <c r="E101" i="60"/>
  <c r="D101" i="60"/>
  <c r="E100" i="60"/>
  <c r="D100" i="60"/>
  <c r="E99" i="60"/>
  <c r="D99" i="60"/>
  <c r="E86" i="60"/>
  <c r="D86" i="60"/>
  <c r="E84" i="60"/>
  <c r="D84" i="60"/>
  <c r="E81" i="60"/>
  <c r="D81" i="60"/>
  <c r="E78" i="60"/>
  <c r="D78" i="60"/>
  <c r="E233" i="60"/>
  <c r="E228" i="60"/>
  <c r="E223" i="60"/>
  <c r="D233" i="60"/>
  <c r="D228" i="60"/>
  <c r="D223" i="60"/>
  <c r="E232" i="60"/>
  <c r="D232" i="60"/>
  <c r="E227" i="60"/>
  <c r="D227" i="60"/>
  <c r="D248" i="60"/>
  <c r="I28" i="61" l="1"/>
  <c r="F28" i="61"/>
  <c r="C28" i="61"/>
  <c r="E303" i="60" l="1"/>
  <c r="D303" i="60"/>
  <c r="E302" i="60"/>
  <c r="D302" i="60"/>
  <c r="E294" i="60"/>
  <c r="D294" i="60"/>
  <c r="E293" i="60"/>
  <c r="D293" i="60"/>
  <c r="E292" i="60"/>
  <c r="D292" i="60"/>
  <c r="E289" i="60"/>
  <c r="D289" i="60"/>
  <c r="E288" i="60"/>
  <c r="D288" i="60"/>
  <c r="E287" i="60"/>
  <c r="D287" i="60"/>
  <c r="E270" i="60"/>
  <c r="D270" i="60"/>
  <c r="E265" i="60"/>
  <c r="E264" i="60"/>
  <c r="E263" i="60"/>
  <c r="D265" i="60"/>
  <c r="D264" i="60"/>
  <c r="D263" i="60"/>
  <c r="E259" i="60"/>
  <c r="D259" i="60"/>
  <c r="E255" i="60"/>
  <c r="D255" i="60"/>
  <c r="E254" i="60"/>
  <c r="D254" i="60"/>
  <c r="E249" i="60"/>
  <c r="D249" i="60"/>
  <c r="E248" i="60"/>
  <c r="E242" i="60"/>
  <c r="D242" i="60"/>
  <c r="E222" i="60"/>
  <c r="D222" i="60"/>
  <c r="E60" i="60"/>
  <c r="D60" i="60"/>
  <c r="E74" i="60"/>
  <c r="E73" i="60"/>
  <c r="E72" i="60"/>
  <c r="D74" i="60"/>
  <c r="D73" i="60"/>
  <c r="D72" i="60"/>
  <c r="E69" i="60"/>
  <c r="E68" i="60"/>
  <c r="E67" i="60"/>
  <c r="D69" i="60"/>
  <c r="D68" i="60"/>
  <c r="D67" i="60"/>
  <c r="E58" i="60"/>
  <c r="D58" i="60"/>
  <c r="E55" i="60"/>
  <c r="D55" i="60"/>
  <c r="D52" i="60"/>
  <c r="E52" i="60"/>
  <c r="E192" i="58"/>
  <c r="D192" i="58"/>
  <c r="E190" i="58"/>
  <c r="D190" i="58"/>
  <c r="E185" i="58"/>
  <c r="D185" i="58"/>
  <c r="E183" i="58"/>
  <c r="D183" i="58"/>
  <c r="E180" i="58"/>
  <c r="D180" i="58"/>
  <c r="E173" i="58"/>
  <c r="D173" i="58"/>
  <c r="E172" i="58"/>
  <c r="D172" i="58"/>
  <c r="E171" i="58"/>
  <c r="D171" i="58"/>
  <c r="E168" i="58"/>
  <c r="D168" i="58"/>
  <c r="E167" i="58"/>
  <c r="D167" i="58"/>
  <c r="E166" i="58"/>
  <c r="D166" i="58"/>
  <c r="E161" i="58"/>
  <c r="D161" i="58"/>
  <c r="D147" i="58"/>
  <c r="E147" i="58"/>
  <c r="E136" i="58"/>
  <c r="D136" i="58"/>
  <c r="E133" i="58"/>
  <c r="D133" i="58"/>
  <c r="E127" i="58"/>
  <c r="D127" i="58"/>
  <c r="E117" i="58"/>
  <c r="D117" i="58"/>
  <c r="E103" i="58"/>
  <c r="D103" i="58"/>
  <c r="E71" i="58"/>
  <c r="D71" i="58"/>
  <c r="E45" i="58"/>
  <c r="D45" i="58"/>
  <c r="C16" i="45"/>
  <c r="C134" i="57"/>
  <c r="D134" i="57" s="1"/>
  <c r="E159" i="58"/>
  <c r="D159" i="58"/>
  <c r="E157" i="58"/>
  <c r="D157" i="58"/>
  <c r="E142" i="58"/>
  <c r="D142" i="58"/>
  <c r="E141" i="58"/>
  <c r="D141" i="58"/>
  <c r="E138" i="58"/>
  <c r="D138" i="58"/>
  <c r="E129" i="58"/>
  <c r="D129" i="58"/>
  <c r="E124" i="58"/>
  <c r="D124" i="58"/>
  <c r="E119" i="58"/>
  <c r="D119" i="58"/>
  <c r="E114" i="58"/>
  <c r="D114" i="58"/>
  <c r="E109" i="58"/>
  <c r="D109" i="58"/>
  <c r="E105" i="58"/>
  <c r="D105" i="58"/>
  <c r="E100" i="58"/>
  <c r="D100" i="58"/>
  <c r="E99" i="58"/>
  <c r="D99" i="58"/>
  <c r="E98" i="58"/>
  <c r="D98" i="58"/>
  <c r="E91" i="58"/>
  <c r="D91" i="58"/>
  <c r="E89" i="58"/>
  <c r="E88" i="58"/>
  <c r="E87" i="58"/>
  <c r="D89" i="58"/>
  <c r="D88" i="58"/>
  <c r="D87" i="58"/>
  <c r="E84" i="58"/>
  <c r="E83" i="58"/>
  <c r="E82" i="58"/>
  <c r="D84" i="58"/>
  <c r="D83" i="58"/>
  <c r="D82" i="58"/>
  <c r="E77" i="58"/>
  <c r="D77" i="58"/>
  <c r="E74" i="58"/>
  <c r="D74" i="58"/>
  <c r="E65" i="58"/>
  <c r="D65" i="58"/>
  <c r="E63" i="58"/>
  <c r="E62" i="58"/>
  <c r="E61" i="58"/>
  <c r="D63" i="58"/>
  <c r="D62" i="58"/>
  <c r="D61" i="58"/>
  <c r="E58" i="58"/>
  <c r="D58" i="58"/>
  <c r="E57" i="58"/>
  <c r="D57" i="58"/>
  <c r="E56" i="58"/>
  <c r="D56" i="58"/>
  <c r="E51" i="58"/>
  <c r="D51" i="58"/>
  <c r="D48" i="58"/>
  <c r="E48" i="58"/>
  <c r="D125" i="24"/>
  <c r="D121" i="24"/>
  <c r="D117" i="24"/>
  <c r="D103" i="24"/>
  <c r="D101" i="24"/>
  <c r="J70" i="24"/>
  <c r="J69" i="24"/>
  <c r="G84" i="24"/>
  <c r="G82" i="24"/>
  <c r="G80" i="24"/>
  <c r="G76" i="24"/>
  <c r="G70" i="24"/>
  <c r="G69" i="24"/>
  <c r="G67" i="24"/>
  <c r="G65" i="24"/>
  <c r="D80" i="24"/>
  <c r="D78" i="24"/>
  <c r="D76" i="24"/>
  <c r="D70" i="24"/>
  <c r="D69" i="24"/>
  <c r="D67" i="24"/>
  <c r="J48" i="24"/>
  <c r="J46" i="24"/>
  <c r="I46" i="24" s="1"/>
  <c r="J44" i="24"/>
  <c r="I44" i="24" s="1"/>
  <c r="J42" i="24"/>
  <c r="J40" i="24"/>
  <c r="J35" i="24"/>
  <c r="I35" i="24" s="1"/>
  <c r="J33" i="24"/>
  <c r="J29" i="24"/>
  <c r="J28" i="24"/>
  <c r="J27" i="24"/>
  <c r="J26" i="24"/>
  <c r="J25" i="24"/>
  <c r="J24" i="24"/>
  <c r="J20" i="24"/>
  <c r="J19" i="24"/>
  <c r="J18" i="24"/>
  <c r="J12" i="24"/>
  <c r="J11" i="24"/>
  <c r="G33" i="24"/>
  <c r="G14" i="24"/>
  <c r="G11" i="24"/>
  <c r="F27" i="1"/>
  <c r="E27" i="1"/>
  <c r="F26" i="1"/>
  <c r="F22" i="1"/>
  <c r="E22" i="1"/>
  <c r="F21" i="1"/>
  <c r="E21" i="1"/>
  <c r="D80" i="12"/>
  <c r="C80" i="12"/>
  <c r="D79" i="12"/>
  <c r="C79" i="12"/>
  <c r="D64" i="12"/>
  <c r="C64" i="12"/>
  <c r="D63" i="12"/>
  <c r="C63" i="12"/>
  <c r="D21" i="12"/>
  <c r="C21" i="12"/>
  <c r="C20" i="12"/>
  <c r="D20" i="12"/>
  <c r="D15" i="12"/>
  <c r="C15" i="12"/>
  <c r="D11" i="12"/>
  <c r="C11" i="12"/>
  <c r="D10" i="12"/>
  <c r="E14" i="53"/>
  <c r="C14" i="53" s="1"/>
  <c r="F599" i="43"/>
  <c r="F509" i="43"/>
  <c r="F465" i="43"/>
  <c r="F438" i="43"/>
  <c r="F387" i="43"/>
  <c r="F297" i="43"/>
  <c r="F224" i="43"/>
  <c r="F125" i="43"/>
  <c r="F27" i="43"/>
  <c r="C11" i="53"/>
  <c r="F605" i="43"/>
  <c r="F604" i="43"/>
  <c r="F570" i="43"/>
  <c r="F549" i="43"/>
  <c r="F532" i="43"/>
  <c r="F514" i="43"/>
  <c r="F470" i="43"/>
  <c r="F469" i="43"/>
  <c r="F411" i="43"/>
  <c r="F443" i="43"/>
  <c r="F442" i="43"/>
  <c r="F391" i="43"/>
  <c r="F358" i="43"/>
  <c r="F341" i="43"/>
  <c r="F340" i="43"/>
  <c r="F323" i="43"/>
  <c r="F322" i="43"/>
  <c r="F302" i="43"/>
  <c r="F301" i="43"/>
  <c r="F268" i="43"/>
  <c r="F267" i="43"/>
  <c r="F250" i="43"/>
  <c r="F249" i="43"/>
  <c r="F230" i="43"/>
  <c r="F229" i="43"/>
  <c r="F187" i="43"/>
  <c r="F170" i="43"/>
  <c r="F169" i="43"/>
  <c r="F150" i="43"/>
  <c r="F149" i="43"/>
  <c r="F131" i="43"/>
  <c r="F130" i="43"/>
  <c r="F100" i="43"/>
  <c r="F89" i="43"/>
  <c r="F69" i="43"/>
  <c r="F68" i="43"/>
  <c r="F50" i="43"/>
  <c r="F49" i="43"/>
  <c r="F32" i="43"/>
  <c r="E24" i="53"/>
  <c r="E23" i="53"/>
  <c r="C89" i="12"/>
  <c r="C90" i="12"/>
  <c r="C91" i="12"/>
  <c r="C92" i="12"/>
  <c r="I87" i="24"/>
  <c r="F87" i="24"/>
  <c r="C87" i="24"/>
  <c r="F50" i="24"/>
  <c r="C265" i="35"/>
  <c r="F31" i="43"/>
  <c r="D29" i="19"/>
  <c r="E22" i="53"/>
  <c r="C42" i="41"/>
  <c r="C40" i="41"/>
  <c r="C38" i="41"/>
  <c r="F27" i="41"/>
  <c r="C27" i="41"/>
  <c r="E27" i="41" s="1"/>
  <c r="D27" i="41" s="1"/>
  <c r="H23" i="41"/>
  <c r="G23" i="41" s="1"/>
  <c r="C23" i="41"/>
  <c r="E23" i="41" s="1"/>
  <c r="D23" i="41" s="1"/>
  <c r="H21" i="41"/>
  <c r="G21" i="41" s="1"/>
  <c r="C21" i="41"/>
  <c r="E21" i="41" s="1"/>
  <c r="D21" i="41" s="1"/>
  <c r="H19" i="41"/>
  <c r="G19" i="41" s="1"/>
  <c r="C19" i="41"/>
  <c r="E19" i="41" s="1"/>
  <c r="D19" i="41" s="1"/>
  <c r="H17" i="41"/>
  <c r="G17" i="41" s="1"/>
  <c r="C17" i="41"/>
  <c r="E17" i="41" s="1"/>
  <c r="D17" i="41" s="1"/>
  <c r="F14" i="41"/>
  <c r="H14" i="41"/>
  <c r="G14" i="41" s="1"/>
  <c r="C14" i="41"/>
  <c r="E14" i="41" s="1"/>
  <c r="D14" i="41" s="1"/>
  <c r="C12" i="41"/>
  <c r="E12" i="41" s="1"/>
  <c r="D12" i="41" s="1"/>
  <c r="C10" i="41"/>
  <c r="E10" i="41"/>
  <c r="D10" i="41" s="1"/>
  <c r="C127" i="24"/>
  <c r="D168" i="51" l="1"/>
  <c r="C168" i="51"/>
  <c r="C170" i="51"/>
  <c r="D170" i="51"/>
  <c r="C176" i="51"/>
  <c r="D176" i="51"/>
  <c r="D23" i="53"/>
  <c r="C23" i="53"/>
  <c r="C24" i="53"/>
  <c r="D24" i="53"/>
  <c r="C22" i="53"/>
  <c r="D22" i="53"/>
  <c r="D109" i="18"/>
  <c r="C109" i="18"/>
  <c r="D110" i="18"/>
  <c r="C110" i="18"/>
  <c r="C111" i="18"/>
  <c r="C26" i="18"/>
  <c r="D15" i="18" l="1"/>
  <c r="C15"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Vidri Johnson</author>
  </authors>
  <commentList>
    <comment ref="K145" authorId="0" shapeId="0" xr:uid="{F576535E-CCCE-406D-A4BD-2FD13AB3D1E1}">
      <text>
        <r>
          <rPr>
            <b/>
            <sz val="9"/>
            <color indexed="81"/>
            <rFont val="Tahoma"/>
            <family val="2"/>
          </rPr>
          <t>Vidri Johnson:</t>
        </r>
        <r>
          <rPr>
            <sz val="9"/>
            <color indexed="81"/>
            <rFont val="Tahoma"/>
            <family val="2"/>
          </rPr>
          <t xml:space="preserve">
total kolom het nie 'n formule in nie
</t>
        </r>
      </text>
    </comment>
    <comment ref="K155" authorId="0" shapeId="0" xr:uid="{07BE59F2-BAF1-4BEA-909F-DA130AE4FB7B}">
      <text>
        <r>
          <rPr>
            <b/>
            <sz val="9"/>
            <color indexed="81"/>
            <rFont val="Tahoma"/>
            <family val="2"/>
          </rPr>
          <t>Vidri Johnson:</t>
        </r>
        <r>
          <rPr>
            <sz val="9"/>
            <color indexed="81"/>
            <rFont val="Tahoma"/>
            <family val="2"/>
          </rPr>
          <t xml:space="preserve">
total kolom het nie 'n formule in nie
</t>
        </r>
      </text>
    </comment>
    <comment ref="K195" authorId="0" shapeId="0" xr:uid="{43981C87-9E82-451E-9A06-06D868CC44A2}">
      <text>
        <r>
          <rPr>
            <b/>
            <sz val="9"/>
            <color indexed="81"/>
            <rFont val="Tahoma"/>
            <family val="2"/>
          </rPr>
          <t>Vidri Johnson:</t>
        </r>
        <r>
          <rPr>
            <sz val="9"/>
            <color indexed="81"/>
            <rFont val="Tahoma"/>
            <family val="2"/>
          </rPr>
          <t xml:space="preserve">
total kolom het nie 'n formule in nie
</t>
        </r>
      </text>
    </comment>
    <comment ref="K217" authorId="0" shapeId="0" xr:uid="{C74E6D40-7F41-4DF8-88C6-01FAB6354C72}">
      <text>
        <r>
          <rPr>
            <b/>
            <sz val="9"/>
            <color indexed="81"/>
            <rFont val="Tahoma"/>
            <family val="2"/>
          </rPr>
          <t>Vidri Johnson:</t>
        </r>
        <r>
          <rPr>
            <sz val="9"/>
            <color indexed="81"/>
            <rFont val="Tahoma"/>
            <family val="2"/>
          </rPr>
          <t xml:space="preserve">
total kolom het nie 'n formule in nie
</t>
        </r>
      </text>
    </comment>
    <comment ref="K225" authorId="0" shapeId="0" xr:uid="{7B9273B4-4D81-4DAC-AE26-E7B7820640C5}">
      <text>
        <r>
          <rPr>
            <b/>
            <sz val="9"/>
            <color indexed="81"/>
            <rFont val="Tahoma"/>
            <family val="2"/>
          </rPr>
          <t>Vidri Johnson:</t>
        </r>
        <r>
          <rPr>
            <sz val="9"/>
            <color indexed="81"/>
            <rFont val="Tahoma"/>
            <family val="2"/>
          </rPr>
          <t xml:space="preserve">
tariff kolom het nie 'n formule in nie
</t>
        </r>
      </text>
    </comment>
    <comment ref="K259" authorId="0" shapeId="0" xr:uid="{F157BAF9-067F-47DC-9BE3-F8AC21281A51}">
      <text>
        <r>
          <rPr>
            <b/>
            <sz val="9"/>
            <color indexed="81"/>
            <rFont val="Tahoma"/>
            <family val="2"/>
          </rPr>
          <t>Vidri Johnson:</t>
        </r>
        <r>
          <rPr>
            <sz val="9"/>
            <color indexed="81"/>
            <rFont val="Tahoma"/>
            <family val="2"/>
          </rPr>
          <t xml:space="preserve">
VAT kolom het nie 'n formule in nie
</t>
        </r>
      </text>
    </comment>
    <comment ref="K261" authorId="0" shapeId="0" xr:uid="{E2531C30-6122-4221-B1CB-33DDB3C0496A}">
      <text>
        <r>
          <rPr>
            <b/>
            <sz val="9"/>
            <color indexed="81"/>
            <rFont val="Tahoma"/>
            <family val="2"/>
          </rPr>
          <t>Vidri Johnson:</t>
        </r>
        <r>
          <rPr>
            <sz val="9"/>
            <color indexed="81"/>
            <rFont val="Tahoma"/>
            <family val="2"/>
          </rPr>
          <t xml:space="preserve">
tariff kolom het nie 'n formule in nie
</t>
        </r>
      </text>
    </comment>
    <comment ref="K424" authorId="0" shapeId="0" xr:uid="{884A80BE-F1B7-49EE-9048-BE00DE15ECB3}">
      <text>
        <r>
          <rPr>
            <b/>
            <sz val="9"/>
            <color indexed="81"/>
            <rFont val="Tahoma"/>
            <family val="2"/>
          </rPr>
          <t>Vidri Johnson:</t>
        </r>
        <r>
          <rPr>
            <sz val="9"/>
            <color indexed="81"/>
            <rFont val="Tahoma"/>
            <family val="2"/>
          </rPr>
          <t xml:space="preserve">
total kolom het nie formule in nie</t>
        </r>
      </text>
    </comment>
    <comment ref="K510" authorId="0" shapeId="0" xr:uid="{89ECADFB-C55C-4D39-9A81-BB111A6C5517}">
      <text>
        <r>
          <rPr>
            <b/>
            <sz val="9"/>
            <color indexed="81"/>
            <rFont val="Tahoma"/>
            <family val="2"/>
          </rPr>
          <t>Vidri Johnson:</t>
        </r>
        <r>
          <rPr>
            <sz val="9"/>
            <color indexed="81"/>
            <rFont val="Tahoma"/>
            <family val="2"/>
          </rPr>
          <t xml:space="preserve">
total kolom het nie formule in nie</t>
        </r>
      </text>
    </comment>
    <comment ref="K522" authorId="0" shapeId="0" xr:uid="{6E84158C-0E26-4886-88E9-553F5E59F437}">
      <text>
        <r>
          <rPr>
            <b/>
            <sz val="9"/>
            <color indexed="81"/>
            <rFont val="Tahoma"/>
            <family val="2"/>
          </rPr>
          <t>Vidri Johnson:</t>
        </r>
        <r>
          <rPr>
            <sz val="9"/>
            <color indexed="81"/>
            <rFont val="Tahoma"/>
            <family val="2"/>
          </rPr>
          <t xml:space="preserve">
total kolom het nie formule in nie</t>
        </r>
      </text>
    </comment>
    <comment ref="K540" authorId="0" shapeId="0" xr:uid="{54F0343D-807C-40F5-AD2E-6874DC2FAC98}">
      <text>
        <r>
          <rPr>
            <b/>
            <sz val="9"/>
            <color indexed="81"/>
            <rFont val="Tahoma"/>
            <family val="2"/>
          </rPr>
          <t>Vidri Johnson:</t>
        </r>
        <r>
          <rPr>
            <sz val="9"/>
            <color indexed="81"/>
            <rFont val="Tahoma"/>
            <family val="2"/>
          </rPr>
          <t xml:space="preserve">
total kolom het nie 'n formule in nie
</t>
        </r>
      </text>
    </comment>
    <comment ref="K542" authorId="0" shapeId="0" xr:uid="{60750C90-6A52-409F-8767-FD308E1A9B86}">
      <text>
        <r>
          <rPr>
            <b/>
            <sz val="9"/>
            <color indexed="81"/>
            <rFont val="Tahoma"/>
            <family val="2"/>
          </rPr>
          <t>Vidri Johnson:</t>
        </r>
        <r>
          <rPr>
            <sz val="9"/>
            <color indexed="81"/>
            <rFont val="Tahoma"/>
            <family val="2"/>
          </rPr>
          <t xml:space="preserve">
total kolom het nie 'n formule in nie
</t>
        </r>
      </text>
    </comment>
    <comment ref="K601" authorId="0" shapeId="0" xr:uid="{34571FEE-5597-41D5-B5E5-9E2039114DC7}">
      <text>
        <r>
          <rPr>
            <b/>
            <sz val="9"/>
            <color indexed="81"/>
            <rFont val="Tahoma"/>
            <family val="2"/>
          </rPr>
          <t>Vidri Johnson:</t>
        </r>
        <r>
          <rPr>
            <sz val="9"/>
            <color indexed="81"/>
            <rFont val="Tahoma"/>
            <family val="2"/>
          </rPr>
          <t xml:space="preserve">
total kolom het nie 'n formule in nie
</t>
        </r>
      </text>
    </comment>
    <comment ref="K611" authorId="0" shapeId="0" xr:uid="{00C4F99B-1D2A-4EE2-B5E1-00EEAF1A7339}">
      <text>
        <r>
          <rPr>
            <b/>
            <sz val="9"/>
            <color indexed="81"/>
            <rFont val="Tahoma"/>
            <family val="2"/>
          </rPr>
          <t>Vidri Johnson:</t>
        </r>
        <r>
          <rPr>
            <sz val="9"/>
            <color indexed="81"/>
            <rFont val="Tahoma"/>
            <family val="2"/>
          </rPr>
          <t xml:space="preserve">
total kolom het nie 'n formule in nie
</t>
        </r>
      </text>
    </comment>
    <comment ref="K661" authorId="0" shapeId="0" xr:uid="{AB792C08-9003-41C3-860C-3EA8A44F9F1D}">
      <text>
        <r>
          <rPr>
            <b/>
            <sz val="9"/>
            <color indexed="81"/>
            <rFont val="Tahoma"/>
            <family val="2"/>
          </rPr>
          <t>Vidri Johnson:</t>
        </r>
        <r>
          <rPr>
            <sz val="9"/>
            <color indexed="81"/>
            <rFont val="Tahoma"/>
            <family val="2"/>
          </rPr>
          <t xml:space="preserve">
total kolom het nie 'n formule in nie
</t>
        </r>
      </text>
    </comment>
    <comment ref="K663" authorId="0" shapeId="0" xr:uid="{15F4645B-4E4E-4E96-987B-AAA811A1CAAE}">
      <text>
        <r>
          <rPr>
            <b/>
            <sz val="9"/>
            <color indexed="81"/>
            <rFont val="Tahoma"/>
            <family val="2"/>
          </rPr>
          <t>Vidri Johnson:</t>
        </r>
        <r>
          <rPr>
            <sz val="9"/>
            <color indexed="81"/>
            <rFont val="Tahoma"/>
            <family val="2"/>
          </rPr>
          <t xml:space="preserve">
total kolom het nie 'n formule in nie
</t>
        </r>
      </text>
    </comment>
    <comment ref="K665" authorId="0" shapeId="0" xr:uid="{A232F6E6-6C45-4458-9580-2B269ED9FC9B}">
      <text>
        <r>
          <rPr>
            <b/>
            <sz val="9"/>
            <color indexed="81"/>
            <rFont val="Tahoma"/>
            <family val="2"/>
          </rPr>
          <t>Vidri Johnson:</t>
        </r>
        <r>
          <rPr>
            <sz val="9"/>
            <color indexed="81"/>
            <rFont val="Tahoma"/>
            <family val="2"/>
          </rPr>
          <t xml:space="preserve">
total kolom het nie 'n formule in nie
</t>
        </r>
      </text>
    </comment>
    <comment ref="K669" authorId="0" shapeId="0" xr:uid="{CDAB2D62-AD22-44B3-A30D-996A1CAF638C}">
      <text>
        <r>
          <rPr>
            <b/>
            <sz val="9"/>
            <color indexed="81"/>
            <rFont val="Tahoma"/>
            <family val="2"/>
          </rPr>
          <t>Vidri Johnson:</t>
        </r>
        <r>
          <rPr>
            <sz val="9"/>
            <color indexed="81"/>
            <rFont val="Tahoma"/>
            <family val="2"/>
          </rPr>
          <t xml:space="preserve">
total kolom het nie 'n formule in nie
</t>
        </r>
      </text>
    </comment>
    <comment ref="K680" authorId="0" shapeId="0" xr:uid="{3EDEEC25-44BE-4F60-A796-84C3CE2D6B74}">
      <text>
        <r>
          <rPr>
            <b/>
            <sz val="9"/>
            <color indexed="81"/>
            <rFont val="Tahoma"/>
            <family val="2"/>
          </rPr>
          <t>Vidri Johnson:</t>
        </r>
        <r>
          <rPr>
            <sz val="9"/>
            <color indexed="81"/>
            <rFont val="Tahoma"/>
            <family val="2"/>
          </rPr>
          <t xml:space="preserve">
tariff kolom het nie 'n formule in nie
</t>
        </r>
      </text>
    </comment>
    <comment ref="K682" authorId="0" shapeId="0" xr:uid="{20429B5B-63C1-4EB3-BDB9-D9ED9640382D}">
      <text>
        <r>
          <rPr>
            <b/>
            <sz val="9"/>
            <color indexed="81"/>
            <rFont val="Tahoma"/>
            <family val="2"/>
          </rPr>
          <t>Vidri Johnson:</t>
        </r>
        <r>
          <rPr>
            <sz val="9"/>
            <color indexed="81"/>
            <rFont val="Tahoma"/>
            <family val="2"/>
          </rPr>
          <t xml:space="preserve">
tariff kolom het nie 'n formule in nie
</t>
        </r>
      </text>
    </comment>
    <comment ref="K694" authorId="0" shapeId="0" xr:uid="{29A9595B-2E4C-47BA-8AB2-902F03DB393B}">
      <text>
        <r>
          <rPr>
            <b/>
            <sz val="9"/>
            <color indexed="81"/>
            <rFont val="Tahoma"/>
            <family val="2"/>
          </rPr>
          <t>Vidri Johnson:</t>
        </r>
        <r>
          <rPr>
            <sz val="9"/>
            <color indexed="81"/>
            <rFont val="Tahoma"/>
            <family val="2"/>
          </rPr>
          <t xml:space="preserve">
tariff kolom het nie 'n formule in nie
</t>
        </r>
      </text>
    </comment>
    <comment ref="K696" authorId="0" shapeId="0" xr:uid="{CCA1DD5D-6E08-499C-9C03-26AF8E34A31B}">
      <text>
        <r>
          <rPr>
            <b/>
            <sz val="9"/>
            <color indexed="81"/>
            <rFont val="Tahoma"/>
            <family val="2"/>
          </rPr>
          <t>Vidri Johnson:</t>
        </r>
        <r>
          <rPr>
            <sz val="9"/>
            <color indexed="81"/>
            <rFont val="Tahoma"/>
            <family val="2"/>
          </rPr>
          <t xml:space="preserve">
tariff kolom het nie 'n formule in nie
</t>
        </r>
      </text>
    </comment>
    <comment ref="K710" authorId="0" shapeId="0" xr:uid="{CCA340E6-4902-4944-A06E-014FF4F26417}">
      <text>
        <r>
          <rPr>
            <b/>
            <sz val="9"/>
            <color indexed="81"/>
            <rFont val="Tahoma"/>
            <family val="2"/>
          </rPr>
          <t>Vidri Johnson:</t>
        </r>
        <r>
          <rPr>
            <sz val="9"/>
            <color indexed="81"/>
            <rFont val="Tahoma"/>
            <family val="2"/>
          </rPr>
          <t xml:space="preserve">
tariff kolom het nie 'n formule in nie
</t>
        </r>
      </text>
    </comment>
    <comment ref="K712" authorId="0" shapeId="0" xr:uid="{13336465-F780-4910-9E58-5B5EBD496733}">
      <text>
        <r>
          <rPr>
            <b/>
            <sz val="9"/>
            <color indexed="81"/>
            <rFont val="Tahoma"/>
            <family val="2"/>
          </rPr>
          <t>Vidri Johnson:</t>
        </r>
        <r>
          <rPr>
            <sz val="9"/>
            <color indexed="81"/>
            <rFont val="Tahoma"/>
            <family val="2"/>
          </rPr>
          <t xml:space="preserve">
tariff kolom het nie 'n formule in nie
</t>
        </r>
      </text>
    </comment>
    <comment ref="K716" authorId="0" shapeId="0" xr:uid="{2F35AAB6-441D-4BFD-9F36-5987416853AB}">
      <text>
        <r>
          <rPr>
            <b/>
            <sz val="9"/>
            <color indexed="81"/>
            <rFont val="Tahoma"/>
            <family val="2"/>
          </rPr>
          <t>Vidri Johnson:</t>
        </r>
        <r>
          <rPr>
            <sz val="9"/>
            <color indexed="81"/>
            <rFont val="Tahoma"/>
            <family val="2"/>
          </rPr>
          <t xml:space="preserve">
tariff kolom het nie 'n formule in nie
</t>
        </r>
      </text>
    </comment>
    <comment ref="K775" authorId="0" shapeId="0" xr:uid="{13D4FC37-1615-4044-A116-336A69742578}">
      <text>
        <r>
          <rPr>
            <b/>
            <sz val="9"/>
            <color indexed="81"/>
            <rFont val="Tahoma"/>
            <family val="2"/>
          </rPr>
          <t>Vidri Johnson:</t>
        </r>
        <r>
          <rPr>
            <sz val="9"/>
            <color indexed="81"/>
            <rFont val="Tahoma"/>
            <family val="2"/>
          </rPr>
          <t xml:space="preserve">
tariff kolom het nie 'n formule in nie
</t>
        </r>
      </text>
    </comment>
    <comment ref="K777" authorId="0" shapeId="0" xr:uid="{88C8D12C-9100-4412-8E99-FBD38EA9E791}">
      <text>
        <r>
          <rPr>
            <b/>
            <sz val="9"/>
            <color indexed="81"/>
            <rFont val="Tahoma"/>
            <family val="2"/>
          </rPr>
          <t>Vidri Johnson:</t>
        </r>
        <r>
          <rPr>
            <sz val="9"/>
            <color indexed="81"/>
            <rFont val="Tahoma"/>
            <family val="2"/>
          </rPr>
          <t xml:space="preserve">
tariff kolom het nie 'n formule in nie
</t>
        </r>
      </text>
    </comment>
    <comment ref="K787" authorId="0" shapeId="0" xr:uid="{F806500F-3E5B-494E-B919-23E9A05070FE}">
      <text>
        <r>
          <rPr>
            <b/>
            <sz val="9"/>
            <color indexed="81"/>
            <rFont val="Tahoma"/>
            <family val="2"/>
          </rPr>
          <t>Vidri Johnson:</t>
        </r>
        <r>
          <rPr>
            <sz val="9"/>
            <color indexed="81"/>
            <rFont val="Tahoma"/>
            <family val="2"/>
          </rPr>
          <t xml:space="preserve">
tariff kolom het nie 'n formule in nie
</t>
        </r>
      </text>
    </comment>
    <comment ref="K789" authorId="0" shapeId="0" xr:uid="{EAB1ED66-7BAE-4609-943A-0037AD955F2E}">
      <text>
        <r>
          <rPr>
            <b/>
            <sz val="9"/>
            <color indexed="81"/>
            <rFont val="Tahoma"/>
            <family val="2"/>
          </rPr>
          <t>Vidri Johnson:</t>
        </r>
        <r>
          <rPr>
            <sz val="9"/>
            <color indexed="81"/>
            <rFont val="Tahoma"/>
            <family val="2"/>
          </rPr>
          <t xml:space="preserve">
tariff kolom het nie 'n formule in nie
</t>
        </r>
      </text>
    </comment>
    <comment ref="K791" authorId="0" shapeId="0" xr:uid="{FAF77DED-894B-4EC4-8CA0-69A46E902B99}">
      <text>
        <r>
          <rPr>
            <b/>
            <sz val="9"/>
            <color indexed="81"/>
            <rFont val="Tahoma"/>
            <family val="2"/>
          </rPr>
          <t>Vidri Johnson:</t>
        </r>
        <r>
          <rPr>
            <sz val="9"/>
            <color indexed="81"/>
            <rFont val="Tahoma"/>
            <family val="2"/>
          </rPr>
          <t xml:space="preserve">
tariff kolom het nie 'n formule in nie
</t>
        </r>
      </text>
    </comment>
    <comment ref="K795" authorId="0" shapeId="0" xr:uid="{6B287DC9-C41E-4C90-9A09-F908CDD6B891}">
      <text>
        <r>
          <rPr>
            <b/>
            <sz val="9"/>
            <color indexed="81"/>
            <rFont val="Tahoma"/>
            <family val="2"/>
          </rPr>
          <t>Vidri Johnson:</t>
        </r>
        <r>
          <rPr>
            <sz val="9"/>
            <color indexed="81"/>
            <rFont val="Tahoma"/>
            <family val="2"/>
          </rPr>
          <t xml:space="preserve">
tariff kolom het nie 'n formule in nie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Vidri Johnson</author>
  </authors>
  <commentList>
    <comment ref="J40" authorId="0" shapeId="0" xr:uid="{D277B9C6-7E38-42D3-8411-A5D8235560BA}">
      <text>
        <r>
          <rPr>
            <b/>
            <sz val="9"/>
            <color indexed="81"/>
            <rFont val="Tahoma"/>
            <family val="2"/>
          </rPr>
          <t>Vidri Johnson:</t>
        </r>
        <r>
          <rPr>
            <sz val="9"/>
            <color indexed="81"/>
            <rFont val="Tahoma"/>
            <family val="2"/>
          </rPr>
          <t xml:space="preserve">
tariff en VAT kolom nie formules in nie</t>
        </r>
      </text>
    </comment>
    <comment ref="J41" authorId="0" shapeId="0" xr:uid="{639DE6C5-78EA-4493-B3FE-0CEA2857D206}">
      <text>
        <r>
          <rPr>
            <b/>
            <sz val="9"/>
            <color indexed="81"/>
            <rFont val="Tahoma"/>
            <family val="2"/>
          </rPr>
          <t>Vidri Johnson:</t>
        </r>
        <r>
          <rPr>
            <sz val="9"/>
            <color indexed="81"/>
            <rFont val="Tahoma"/>
            <family val="2"/>
          </rPr>
          <t xml:space="preserve">
total het nie formule nie</t>
        </r>
      </text>
    </comment>
    <comment ref="J42" authorId="0" shapeId="0" xr:uid="{DBFCF35D-299D-4469-86BC-F347112F0FBD}">
      <text>
        <r>
          <rPr>
            <b/>
            <sz val="9"/>
            <color indexed="81"/>
            <rFont val="Tahoma"/>
            <family val="2"/>
          </rPr>
          <t>Vidri Johnson:</t>
        </r>
        <r>
          <rPr>
            <sz val="9"/>
            <color indexed="81"/>
            <rFont val="Tahoma"/>
            <family val="2"/>
          </rPr>
          <t xml:space="preserve">
total het nie formule nie</t>
        </r>
      </text>
    </comment>
    <comment ref="J44" authorId="0" shapeId="0" xr:uid="{1459BC75-9139-4E11-A820-963CC7ABB6F9}">
      <text>
        <r>
          <rPr>
            <b/>
            <sz val="9"/>
            <color indexed="81"/>
            <rFont val="Tahoma"/>
            <family val="2"/>
          </rPr>
          <t>Vidri Johnson:</t>
        </r>
        <r>
          <rPr>
            <sz val="9"/>
            <color indexed="81"/>
            <rFont val="Tahoma"/>
            <family val="2"/>
          </rPr>
          <t xml:space="preserve">
total het nie formule nie</t>
        </r>
      </text>
    </comment>
    <comment ref="J52" authorId="0" shapeId="0" xr:uid="{41221F8C-6A81-41C4-B1CA-EE1E95432FE4}">
      <text>
        <r>
          <rPr>
            <b/>
            <sz val="9"/>
            <color indexed="81"/>
            <rFont val="Tahoma"/>
            <family val="2"/>
          </rPr>
          <t>Vidri Johnson:</t>
        </r>
        <r>
          <rPr>
            <sz val="9"/>
            <color indexed="81"/>
            <rFont val="Tahoma"/>
            <family val="2"/>
          </rPr>
          <t xml:space="preserve">
total het nie formule nie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Vidri Johnson</author>
  </authors>
  <commentList>
    <comment ref="I73" authorId="0" shapeId="0" xr:uid="{6FBB9F0A-FC00-4B52-9C59-BAFD04342FD8}">
      <text>
        <r>
          <rPr>
            <b/>
            <sz val="9"/>
            <color indexed="81"/>
            <rFont val="Tahoma"/>
            <family val="2"/>
          </rPr>
          <t>Vidri Johnson:</t>
        </r>
        <r>
          <rPr>
            <sz val="9"/>
            <color indexed="81"/>
            <rFont val="Tahoma"/>
            <family val="2"/>
          </rPr>
          <t xml:space="preserve">
total het nie formule nie</t>
        </r>
      </text>
    </comment>
    <comment ref="I76" authorId="0" shapeId="0" xr:uid="{B6D49BE9-51B8-4344-8C53-52AB5757C318}">
      <text>
        <r>
          <rPr>
            <b/>
            <sz val="9"/>
            <color indexed="81"/>
            <rFont val="Tahoma"/>
            <family val="2"/>
          </rPr>
          <t>Vidri Johnson:</t>
        </r>
        <r>
          <rPr>
            <sz val="9"/>
            <color indexed="81"/>
            <rFont val="Tahoma"/>
            <family val="2"/>
          </rPr>
          <t xml:space="preserve">
total het nie formule nie</t>
        </r>
      </text>
    </comment>
  </commentList>
</comments>
</file>

<file path=xl/sharedStrings.xml><?xml version="1.0" encoding="utf-8"?>
<sst xmlns="http://schemas.openxmlformats.org/spreadsheetml/2006/main" count="5457" uniqueCount="1916">
  <si>
    <t>INDEX</t>
  </si>
  <si>
    <t>Financial Services</t>
  </si>
  <si>
    <t>Availability Charges</t>
  </si>
  <si>
    <t xml:space="preserve">Property Rates </t>
  </si>
  <si>
    <t>Water Supply</t>
  </si>
  <si>
    <t>Electricity Charges</t>
  </si>
  <si>
    <t>Sewerage Charges</t>
  </si>
  <si>
    <t>Refuse Removal</t>
  </si>
  <si>
    <t>Operational Services</t>
  </si>
  <si>
    <t>Hall Rental Fees</t>
  </si>
  <si>
    <t>Municipal Property Rentals</t>
  </si>
  <si>
    <t>Cemetery Tariffs</t>
  </si>
  <si>
    <t>Nature Reserve</t>
  </si>
  <si>
    <t>Library Services Fees</t>
  </si>
  <si>
    <t>Rental Rates (Vehicles)</t>
  </si>
  <si>
    <t>Water Supply Charges</t>
  </si>
  <si>
    <t xml:space="preserve">Law Enforcement </t>
  </si>
  <si>
    <t>Traffic Services</t>
  </si>
  <si>
    <t>Town Planning Fees</t>
  </si>
  <si>
    <t>Building Plan Fees</t>
  </si>
  <si>
    <t>Property Management</t>
  </si>
  <si>
    <t>Local Economic Development (LED)</t>
  </si>
  <si>
    <t>Additional Information</t>
  </si>
  <si>
    <t>1.</t>
  </si>
  <si>
    <t xml:space="preserve">Financial Services </t>
  </si>
  <si>
    <t>Tariff</t>
  </si>
  <si>
    <t>15% VAT</t>
  </si>
  <si>
    <t>Total</t>
  </si>
  <si>
    <t>1.1</t>
  </si>
  <si>
    <t>As determined in terms of the Promotion of Access to Information Act, 2000 (Act 2 of 2000) plus VAT</t>
  </si>
  <si>
    <t>1.2</t>
  </si>
  <si>
    <t>(a)</t>
  </si>
  <si>
    <t>e.g. Address lists per page</t>
  </si>
  <si>
    <t>(b)</t>
  </si>
  <si>
    <t xml:space="preserve">Duplicate accounts older than 3 months (per month for each month required) </t>
  </si>
  <si>
    <t>(c)</t>
  </si>
  <si>
    <t>Reconciliation of accounts (per account)</t>
  </si>
  <si>
    <t>(i)</t>
  </si>
  <si>
    <t>up to six months</t>
  </si>
  <si>
    <t>(ii)</t>
  </si>
  <si>
    <t>more than six months</t>
  </si>
  <si>
    <t>(d)</t>
  </si>
  <si>
    <t>(This tariff is only applicable to information not contained anywhere else in this tariff schedule)</t>
  </si>
  <si>
    <t>1.3</t>
  </si>
  <si>
    <t>A4</t>
  </si>
  <si>
    <t xml:space="preserve">A3 </t>
  </si>
  <si>
    <t>1.4</t>
  </si>
  <si>
    <t>Administration Costs</t>
  </si>
  <si>
    <t>Administration fee if dishonoured Debit orders are presented</t>
  </si>
  <si>
    <t>Administration fee if dishonoured Direct Deposit was presented</t>
  </si>
  <si>
    <t>Administration fee where an incorrect/no reference number was used for electronic payments</t>
  </si>
  <si>
    <t>1.5</t>
  </si>
  <si>
    <t>Payment of interest on accounts in arrear</t>
  </si>
  <si>
    <t>Interest, calculated at the PRIME RATE plus 1%, becomes owing and payable on any balance which is outstanding after the date the month end run will be conducted.</t>
  </si>
  <si>
    <t>In applying paragraph (a), a portion of a month will be deemed to be a full month.</t>
  </si>
  <si>
    <t>1.6</t>
  </si>
  <si>
    <t>Issuing of Valuation Certificate</t>
  </si>
  <si>
    <t>Excluding properties transferred from the municipality to RDP beneficiaries</t>
  </si>
  <si>
    <t>Approved indigents may apply for exemption provided that the property value does not exceed R300 000.00</t>
  </si>
  <si>
    <t>Affirmed/Approved pensioners may apply to be exempt of paying for valuation certificates</t>
  </si>
  <si>
    <t>1.7</t>
  </si>
  <si>
    <t>Clearance Certificates costs</t>
  </si>
  <si>
    <t>Hard copy</t>
  </si>
  <si>
    <t>Electronic copy</t>
  </si>
  <si>
    <t>1.8</t>
  </si>
  <si>
    <t>Extension of Clearance Certificate costs plus normal outstanding consumer account</t>
  </si>
  <si>
    <t>1.9</t>
  </si>
  <si>
    <t>Tender Documents</t>
  </si>
  <si>
    <t>Tenders Above R50,000,000 ( 90/10)</t>
  </si>
  <si>
    <t>Tenders Below R50,000,000 (80/20)</t>
  </si>
  <si>
    <t>1.10</t>
  </si>
  <si>
    <t>Deeds Searches ( Per search unless otherwise indicated)</t>
  </si>
  <si>
    <t>Property enquiry within Deeds Register</t>
  </si>
  <si>
    <t>(This includes searches with the result of "Not Found" since, for many searches, "Not Found" is a meaningful result.)</t>
  </si>
  <si>
    <t>Property Report</t>
  </si>
  <si>
    <t>Deeds Office Transfer (per line)</t>
  </si>
  <si>
    <t>Street Address / Erf / Scheme Conversion</t>
  </si>
  <si>
    <t>(e)</t>
  </si>
  <si>
    <t>Map Search (accessible for 30 days)</t>
  </si>
  <si>
    <t>(f)</t>
  </si>
  <si>
    <t>Historical Transfer (per line)</t>
  </si>
  <si>
    <t>(g)</t>
  </si>
  <si>
    <t>Deeds Office Document Copy (per document)</t>
  </si>
  <si>
    <t>(h)</t>
  </si>
  <si>
    <t>Surveyor-General Diagram (per image)</t>
  </si>
  <si>
    <t>1.11</t>
  </si>
  <si>
    <t xml:space="preserve">Application in writing by owner for revaluation on supplementary valuation </t>
  </si>
  <si>
    <t>Agricultural</t>
  </si>
  <si>
    <t>Excluding agricultural</t>
  </si>
  <si>
    <t>The application for revaluation is for all circumstances where the revaluation does not fall within the Municipal Property Rate Act's Section 78(1) reasons for revaluation and where it does not form part of the Municipality's annual supplementary valuation process</t>
  </si>
  <si>
    <t>1.12</t>
  </si>
  <si>
    <t>Service Deposits</t>
  </si>
  <si>
    <t>Residential Service Deposit  (Refer to Tariff Policy)</t>
  </si>
  <si>
    <t>Prepaid water and prepaid electricity meters</t>
  </si>
  <si>
    <t>Prepaid water and conventional electricity meters</t>
  </si>
  <si>
    <t>(iii)</t>
  </si>
  <si>
    <t>Conventional/Utility water and prepaid electricity meters</t>
  </si>
  <si>
    <t>(iv)</t>
  </si>
  <si>
    <t>Conventional/Utility water and conventional electricity meters</t>
  </si>
  <si>
    <t>Business Service Deposit (Refer to Tariff Policy)</t>
  </si>
  <si>
    <t>(The above deposits are the maximum deposits held by die Municipality)</t>
  </si>
  <si>
    <t>1.13</t>
  </si>
  <si>
    <t>Credit Control &amp; Debt Collection Fees</t>
  </si>
  <si>
    <t>Administration fee for Notices and Letters of Demands for non payment and arrears accounts</t>
  </si>
  <si>
    <t>Business</t>
  </si>
  <si>
    <t xml:space="preserve">Residential </t>
  </si>
  <si>
    <t>Government</t>
  </si>
  <si>
    <t>Rural</t>
  </si>
  <si>
    <t>Tracing Fees (Credit Bureau)</t>
  </si>
  <si>
    <t xml:space="preserve">Return to menu </t>
  </si>
  <si>
    <t>2.</t>
  </si>
  <si>
    <t>2.1</t>
  </si>
  <si>
    <t>Water</t>
  </si>
  <si>
    <t>Per month</t>
  </si>
  <si>
    <t>Annually</t>
  </si>
  <si>
    <t>2.2</t>
  </si>
  <si>
    <t>Sewerage</t>
  </si>
  <si>
    <t>2.3</t>
  </si>
  <si>
    <t>Return to menu</t>
  </si>
  <si>
    <t>3.</t>
  </si>
  <si>
    <t>R</t>
  </si>
  <si>
    <t>(cent in the Rand)</t>
  </si>
  <si>
    <t>15% (1.15)</t>
  </si>
  <si>
    <t>Art 8(2) (a)</t>
  </si>
  <si>
    <t>Residential</t>
  </si>
  <si>
    <t>Vacant Residential</t>
  </si>
  <si>
    <t>Art 8(2) (b)</t>
  </si>
  <si>
    <t>Industrial</t>
  </si>
  <si>
    <t>Vacant Industrial</t>
  </si>
  <si>
    <t>Art 8(2) (c)</t>
  </si>
  <si>
    <t>Business and Commercial</t>
  </si>
  <si>
    <t>Vacant Business and Commercial</t>
  </si>
  <si>
    <t>Art 8(2) (d)</t>
  </si>
  <si>
    <t>Art 8(2) (e)</t>
  </si>
  <si>
    <t>Mining</t>
  </si>
  <si>
    <t>Art 8(2) (f)</t>
  </si>
  <si>
    <t>Public Service Purpose (PSP)</t>
  </si>
  <si>
    <t>Art 8(2) (g)</t>
  </si>
  <si>
    <t>Public Service Infrastructure (PSI)</t>
  </si>
  <si>
    <t>Art 8(2) (h)</t>
  </si>
  <si>
    <t>Public Benefits Organisations (PBO)</t>
  </si>
  <si>
    <t>Art 8(2) (i)</t>
  </si>
  <si>
    <t>Multi Purpose</t>
  </si>
  <si>
    <t>Rates on properties used for multiple purposes will be levied according to the tariffs associated with the different categories as determined in the valuation roll</t>
  </si>
  <si>
    <t>Rural Area Rebate</t>
  </si>
  <si>
    <t>*** Rural Areas Residential Rebate:  75% (refers to policy)</t>
  </si>
  <si>
    <t>*** Rural Areas Business Rebate: 75% (refers to policy)</t>
  </si>
  <si>
    <t>***Refer to Rates Policy for Rebates, Exemptions and Reductions</t>
  </si>
  <si>
    <t>4.</t>
  </si>
  <si>
    <t>4.1</t>
  </si>
  <si>
    <t xml:space="preserve">Domestic Conventional/Utility Consumers </t>
  </si>
  <si>
    <t>Basic fee (0kl included) per connection</t>
  </si>
  <si>
    <t>Domestic consumption (Where a separate service connection exists)</t>
  </si>
  <si>
    <t>Consumption 0 kl to 6 kl per month per kl</t>
  </si>
  <si>
    <t>Consumption 7 kl to 15 kl per month per kl</t>
  </si>
  <si>
    <t>Consumption 16 kl to 30 kl per month per kl</t>
  </si>
  <si>
    <t>Consumption 31 kl to 40 kl per month per kl</t>
  </si>
  <si>
    <t>(v)</t>
  </si>
  <si>
    <t>Consumption above 40 kl per month per kl</t>
  </si>
  <si>
    <t>4.2</t>
  </si>
  <si>
    <t xml:space="preserve">Domestic Prepaid Consumers </t>
  </si>
  <si>
    <t>4.3</t>
  </si>
  <si>
    <t>Other/Commercial Consumers (including Guest Houses/Bed and Breakfast) [conventional, prepaid &amp; utility consumers]</t>
  </si>
  <si>
    <t>Basic fee (0kl included) per erf/meter connection</t>
  </si>
  <si>
    <t>Commercial consumption</t>
  </si>
  <si>
    <t>Consumption 0 kl to 30 kl per month per kl</t>
  </si>
  <si>
    <t>4.4</t>
  </si>
  <si>
    <t>Municipal Purposes (Purchase Price) per kl</t>
  </si>
  <si>
    <t>4.5</t>
  </si>
  <si>
    <t>Sports Clubs (for irrigation of sports fields only)</t>
  </si>
  <si>
    <t xml:space="preserve">Sports Clubs consumption </t>
  </si>
  <si>
    <t>0 kl to 500 kl per month per kl</t>
  </si>
  <si>
    <t>501 kl and more per month per kl</t>
  </si>
  <si>
    <t>4.6</t>
  </si>
  <si>
    <t>Schools</t>
  </si>
  <si>
    <t>Schools consumption</t>
  </si>
  <si>
    <t>4.7</t>
  </si>
  <si>
    <t>**Industrial Bulk Water Users</t>
  </si>
  <si>
    <t>Industrial Bulk User Consumption</t>
  </si>
  <si>
    <t>4.8</t>
  </si>
  <si>
    <t>Raw Water (per kl)</t>
  </si>
  <si>
    <t>4.9</t>
  </si>
  <si>
    <t>Off the grid/partially off the grid water basic fee for industrial/commercial users (per month)</t>
  </si>
  <si>
    <t>4.10</t>
  </si>
  <si>
    <t>4.11</t>
  </si>
  <si>
    <t xml:space="preserve">Proefplaas </t>
  </si>
  <si>
    <t>Basic Charge</t>
  </si>
  <si>
    <t>Proefplaas consumption</t>
  </si>
  <si>
    <t>Consumption 0 kl  - 167 kl per month per kl</t>
  </si>
  <si>
    <t>Consumption 168 kl  - 222 kl per month per kl</t>
  </si>
  <si>
    <t>Consumption above 222 kl per month per kl</t>
  </si>
  <si>
    <t>4.12</t>
  </si>
  <si>
    <t>Cape Metropole Houses</t>
  </si>
  <si>
    <t>Cape Metropole Consumption</t>
  </si>
  <si>
    <t>4.13</t>
  </si>
  <si>
    <t>Old Age Homes</t>
  </si>
  <si>
    <t>Old Age Homes Consumption</t>
  </si>
  <si>
    <t>4.13.1</t>
  </si>
  <si>
    <t>Old Age Homes: 50% discount relief</t>
  </si>
  <si>
    <t>4.13.2</t>
  </si>
  <si>
    <t>Old Age Homes: 40% discount relief</t>
  </si>
  <si>
    <t>4.13.3</t>
  </si>
  <si>
    <t>Old Age Homes: 30% discount relief</t>
  </si>
  <si>
    <t>4.13.4</t>
  </si>
  <si>
    <t>Old Age Homes: 20% discount relief</t>
  </si>
  <si>
    <t>4.13.5</t>
  </si>
  <si>
    <t>Old Age Homes: 10% discount relief</t>
  </si>
  <si>
    <t>4.13.6</t>
  </si>
  <si>
    <t>Old Age Homes: 5% discount relief</t>
  </si>
  <si>
    <t>4.14</t>
  </si>
  <si>
    <t>Safe Houses</t>
  </si>
  <si>
    <t>Safe Houses Consumption</t>
  </si>
  <si>
    <t>4.14.1</t>
  </si>
  <si>
    <t>Safe Houses: 25% discount relief</t>
  </si>
  <si>
    <t>4.15</t>
  </si>
  <si>
    <t>4.16</t>
  </si>
  <si>
    <t>Deposit</t>
  </si>
  <si>
    <t>4.17</t>
  </si>
  <si>
    <t>Utility Water meters  (Not Meeting Council Criteria)</t>
  </si>
  <si>
    <t xml:space="preserve"> Actual Costs</t>
  </si>
  <si>
    <t>4.18</t>
  </si>
  <si>
    <t>Free installation of Utility Water meters</t>
  </si>
  <si>
    <t>Due to limited number of Utility Water meters preference will be given according to the following Criteria:</t>
  </si>
  <si>
    <t>- The towns where we do not supply electricity</t>
  </si>
  <si>
    <t>- Indigent Households and</t>
  </si>
  <si>
    <t>- Defaulters</t>
  </si>
  <si>
    <t>* Applicants not meeting the set criteria Refer to 4.17</t>
  </si>
  <si>
    <t>4.19</t>
  </si>
  <si>
    <t>Water meters for Housing Contractors</t>
  </si>
  <si>
    <t>4.20</t>
  </si>
  <si>
    <t>WATER RESTRICTION TARIFFS</t>
  </si>
  <si>
    <t>PHASE 1</t>
  </si>
  <si>
    <t>Sports Clubs  (for irrigation of sports fields only)</t>
  </si>
  <si>
    <t>Sport Clubs Consumption (for irrigation of sports fields only)</t>
  </si>
  <si>
    <t xml:space="preserve">Schools Consumption </t>
  </si>
  <si>
    <t>PHASE 2</t>
  </si>
  <si>
    <t>PHASE 3</t>
  </si>
  <si>
    <t>PHASE 4</t>
  </si>
  <si>
    <t>4.21</t>
  </si>
  <si>
    <t>Disconnection Fees</t>
  </si>
  <si>
    <t>Where the consumer is on the disconnection list,  the following fees are payable:</t>
  </si>
  <si>
    <t>Non domestic</t>
  </si>
  <si>
    <t>.</t>
  </si>
  <si>
    <t>(b)(i)</t>
  </si>
  <si>
    <t xml:space="preserve">After hours/Saturdays:  </t>
  </si>
  <si>
    <t xml:space="preserve">Sundays/Public Holidays: </t>
  </si>
  <si>
    <t>4.22</t>
  </si>
  <si>
    <t>Re-connection charges</t>
  </si>
  <si>
    <t>(a)(i)</t>
  </si>
  <si>
    <t>New service agreements after temporary disconnection</t>
  </si>
  <si>
    <t>4.23</t>
  </si>
  <si>
    <t>Charges for new connections</t>
  </si>
  <si>
    <t>For a 15mm diameter connection</t>
  </si>
  <si>
    <t>For a 22mm diameter connection</t>
  </si>
  <si>
    <t>For a connection with a diameter greater than 22mm</t>
  </si>
  <si>
    <t>The actual cost of material, labour and machinery plus 15% administration costs with a minimum of:</t>
  </si>
  <si>
    <t>Abovementioned charges in (a) and (b) are in respect of a pipe no longer than 25m, but if a pipe longer than 25m is required, the relevant charge plus the cost of the provision and laying of the extra length, plus a charge of 15% in respect of administration costs will be payable.</t>
  </si>
  <si>
    <t>4.24</t>
  </si>
  <si>
    <t>(Remedial action)</t>
  </si>
  <si>
    <t>An unauthorised/illegal connection is made</t>
  </si>
  <si>
    <t>A repetition of (i) or (ii) above takes place</t>
  </si>
  <si>
    <t xml:space="preserve">Where a new water meter needs to be installed </t>
  </si>
  <si>
    <t>Above and beyond the charges payable in (i),(ii) and (iii) above, the consumer will also be held liable for the estimated consumption of water during the period, calculated on the average monthly consumption for the three (3) months following restoration of the service connection.</t>
  </si>
  <si>
    <t>4.25</t>
  </si>
  <si>
    <t>Testing of meters</t>
  </si>
  <si>
    <t>Testing by the Council itself (by means of a test meter)</t>
  </si>
  <si>
    <t>By a mutually acceptable Authority</t>
  </si>
  <si>
    <t>Actual Cost + 15% admin charge + VAT</t>
  </si>
  <si>
    <t>(If the meter is found to be faulty, the charges are refundable)</t>
  </si>
  <si>
    <t>4.26</t>
  </si>
  <si>
    <t>Service Calls</t>
  </si>
  <si>
    <t>Per call where it is found that the fault was not caused by any action of the Council</t>
  </si>
  <si>
    <t>Within normal business hours</t>
  </si>
  <si>
    <t>Outside normal business hours</t>
  </si>
  <si>
    <t>4.27</t>
  </si>
  <si>
    <t>Damage to Council property</t>
  </si>
  <si>
    <t>Actual cost of material, labour and machinery plus 15% administration charges plus VAT</t>
  </si>
  <si>
    <t>4.28</t>
  </si>
  <si>
    <t>Special Meter Readings</t>
  </si>
  <si>
    <t>(A reading taken after proper rechecking was done by the debtors clerk)</t>
  </si>
  <si>
    <t>4.29</t>
  </si>
  <si>
    <t xml:space="preserve">"Lei water" </t>
  </si>
  <si>
    <t xml:space="preserve">***Availability fee </t>
  </si>
  <si>
    <t>Annually (R50.00 per month from September till the following April)</t>
  </si>
  <si>
    <t>per minute per year</t>
  </si>
  <si>
    <t>per month (30 minutes)</t>
  </si>
  <si>
    <t>(This tariff is applicable only in drought season)</t>
  </si>
  <si>
    <t>Sluices</t>
  </si>
  <si>
    <t>For building a sluice, per sluice (basic charge)</t>
  </si>
  <si>
    <t>Reconnection Fee</t>
  </si>
  <si>
    <t>4.30</t>
  </si>
  <si>
    <t>Moving of meter on request of consumer</t>
  </si>
  <si>
    <t>4.31</t>
  </si>
  <si>
    <t>Purchases of water per kl (own transport)</t>
  </si>
  <si>
    <t>Tariff for the removal, tampering with or unauthorised use of "Lei water"</t>
  </si>
  <si>
    <t>Where, in the opinion of the Council, it is established that the owner and/or tenant of property in Greyton, or that such person allowed</t>
  </si>
  <si>
    <t>I.r.o. a non-subscriber, who illegally interferes with the flow, and/or takes and/or allows to take "Lei water" depending on the case, the following charges are payable:</t>
  </si>
  <si>
    <t xml:space="preserve"> - First offence</t>
  </si>
  <si>
    <t>I.r.o. a subscriber who, without authority/Illegally interferes with or takes "Lei water" outside of his/her official "Lei water" hours to the detriment of another subscriber's legal turn, whatever the case, the following charges are payable:</t>
  </si>
  <si>
    <t>NOTE</t>
  </si>
  <si>
    <t>For the application of these tariffs, "subscriber" shall mean a resident who is officially in possession of written proof from the Council that he/she has been allocated "Lei water" for the relevant season, not with standing the fact that such person has paid the basic levy (furrow levy)</t>
  </si>
  <si>
    <t>The Council withholds the right and may, at its own discretion take further legal steps above and beyond the tariffs set out above</t>
  </si>
  <si>
    <t>In addition to the charges payable in (a) and (b) above, the subject open furrow will, on a third infringement of this kind, be replaced with a closed canal system; in which case the resident concerned will be held liable for all costs incurred.</t>
  </si>
  <si>
    <t>**Industrial consumers whose usage is more than 5 000kl on average per month may apply for the Industrial Bulk Water Tariff.  Consumption of the previous financial year will be used to determine the average.  Tariffs will be applied from the date of approval and not retrospectively.</t>
  </si>
  <si>
    <t>Tourism Associations that performs this service for the Municipality are fully exempt from paying basic services, if the operations are conducted on municipal premises.</t>
  </si>
  <si>
    <t>***This tariff is for premises with an entitlement for irrigation water but decline the use thereof in spite of the availability of the irrigation water. (Irrigation Water Bylaw)</t>
  </si>
  <si>
    <t>Average increase for the year</t>
  </si>
  <si>
    <t>ABBREVIATIONS</t>
  </si>
  <si>
    <t>V</t>
  </si>
  <si>
    <t>Volt</t>
  </si>
  <si>
    <t>NMD</t>
  </si>
  <si>
    <t xml:space="preserve">Notified maximum demand  </t>
  </si>
  <si>
    <t>kV</t>
  </si>
  <si>
    <t>kilovolt</t>
  </si>
  <si>
    <t>PF</t>
  </si>
  <si>
    <t xml:space="preserve">Power factor   </t>
  </si>
  <si>
    <t>W</t>
  </si>
  <si>
    <t>Watt</t>
  </si>
  <si>
    <t>R/kVA</t>
  </si>
  <si>
    <t xml:space="preserve">Rand per kilovolt-Ampere  </t>
  </si>
  <si>
    <t>kW</t>
  </si>
  <si>
    <t>kilowatt</t>
  </si>
  <si>
    <t>TOU</t>
  </si>
  <si>
    <t>Time of use</t>
  </si>
  <si>
    <t>A</t>
  </si>
  <si>
    <t>Ampere</t>
  </si>
  <si>
    <t>VAT</t>
  </si>
  <si>
    <t xml:space="preserve">Value-added tax   </t>
  </si>
  <si>
    <t>kVA</t>
  </si>
  <si>
    <t xml:space="preserve">kilovolt-ampere    </t>
  </si>
  <si>
    <t>R/kvarh</t>
  </si>
  <si>
    <t xml:space="preserve">Rand per reactive kilovar-hour </t>
  </si>
  <si>
    <t>kWh</t>
  </si>
  <si>
    <t xml:space="preserve">Kilowatt-hour    </t>
  </si>
  <si>
    <t>MD</t>
  </si>
  <si>
    <t>Maximum Demand</t>
  </si>
  <si>
    <t>kvarh</t>
  </si>
  <si>
    <t xml:space="preserve">kilovar-hour   </t>
  </si>
  <si>
    <t>POS</t>
  </si>
  <si>
    <t>Point of Supply</t>
  </si>
  <si>
    <t>DEFINITIONS</t>
  </si>
  <si>
    <t>Maximum demand.</t>
  </si>
  <si>
    <t xml:space="preserve">Highest average demand measured in kVA at the point of supply during a 30-minute integrating period in a billing month.  </t>
  </si>
  <si>
    <t>MD (TOU)</t>
  </si>
  <si>
    <t>For TOU tariffs this only applies during the Peak and Standard periods.</t>
  </si>
  <si>
    <t>Maximum demand notified by the customer and accepted by the municipality per point of supply applicable for all hours of the day.  (KVA)</t>
  </si>
  <si>
    <t>Access Demand</t>
  </si>
  <si>
    <t>Highest of the NMD, installed capacity or Highest Maximum demand during the previous 12 months.</t>
  </si>
  <si>
    <t xml:space="preserve">High voltage (HV) </t>
  </si>
  <si>
    <t xml:space="preserve">Networks at a voltage greater than 22kV. </t>
  </si>
  <si>
    <t xml:space="preserve">Medium voltage (MV) </t>
  </si>
  <si>
    <t xml:space="preserve">Networks above 1 kV up to 22 kV. </t>
  </si>
  <si>
    <t xml:space="preserve">Low voltage (LV) </t>
  </si>
  <si>
    <t>Networks less than 1 kV (&lt;1000 V). Single phase 230 V, 3 phase 400 V.</t>
  </si>
  <si>
    <t>Basic charge.</t>
  </si>
  <si>
    <t>Monthly fixed charge payable per point of supply to recover customer services costs such as meter reading, billing and service connection and meter capital. (R/m)</t>
  </si>
  <si>
    <t>Capacity charge</t>
  </si>
  <si>
    <t>Fixed network charge to recover network costs based on the installed / limited capacity. (R/Amp/m)</t>
  </si>
  <si>
    <t>Access charge</t>
  </si>
  <si>
    <t>Fixed network charge to recover mainly dedicated network costs based on the Access Demand. (R/kVA/m)</t>
  </si>
  <si>
    <t xml:space="preserve">Demand charge </t>
  </si>
  <si>
    <t xml:space="preserve">Variable network charge to recover the mainly shared network costs based on the chargeable demand.  </t>
  </si>
  <si>
    <t>Energy charge.</t>
  </si>
  <si>
    <t>Charge for each unit of active energy consumed during the billing month (R/kWh)</t>
  </si>
  <si>
    <t>Reactive energy charge.</t>
  </si>
  <si>
    <t>Charge based on the reactive energy supplied in excess of 30% (0,96 power factor or less) of the kWh recorded during the peak and standard periods. The excess reactive energy is determined per 30-minute integrating period and accumulated for the month applicable during both seasons. (R/kvarh)</t>
  </si>
  <si>
    <t>Basic, Capacity and Access charges.</t>
  </si>
  <si>
    <t>Fixed charges as prescribed, is levied in respect of every separate electricity connection or erf. If two or more buildings or
structures on the same erf are supplied with electricity from only one meter connection, the registered owner of such property
will be held liable for the payment of the prescribed charges.</t>
  </si>
  <si>
    <t>Time Of Use (TOU) Seasons</t>
  </si>
  <si>
    <t xml:space="preserve">      High demand season</t>
  </si>
  <si>
    <t>June to August</t>
  </si>
  <si>
    <t xml:space="preserve">      Low demand season</t>
  </si>
  <si>
    <t>September to May</t>
  </si>
  <si>
    <t>TOU periods</t>
  </si>
  <si>
    <t xml:space="preserve">  High demand: Weekday: Peak</t>
  </si>
  <si>
    <t>06h00 - 09h00</t>
  </si>
  <si>
    <t>17h00 - 19h00</t>
  </si>
  <si>
    <t xml:space="preserve">  High demand: Weekday: Standard</t>
  </si>
  <si>
    <t>09h00 - 17h00</t>
  </si>
  <si>
    <t>19h00 - 22h00</t>
  </si>
  <si>
    <t xml:space="preserve">  High demand: Weekday: Off-Peak</t>
  </si>
  <si>
    <t>00h00 - 06h00</t>
  </si>
  <si>
    <t>22h00 - 24h00</t>
  </si>
  <si>
    <t xml:space="preserve">  High demand: Saturday: Standard</t>
  </si>
  <si>
    <t>07h00 - 12h00</t>
  </si>
  <si>
    <t>18h00 - 20h00</t>
  </si>
  <si>
    <t xml:space="preserve">  High demand: Saturday: Off-Peak</t>
  </si>
  <si>
    <t>00h00 - 07h00</t>
  </si>
  <si>
    <t>12h00 - 18h00</t>
  </si>
  <si>
    <t>20h00 - 24h00</t>
  </si>
  <si>
    <t xml:space="preserve">  High demand: Sunday: Off-Peak</t>
  </si>
  <si>
    <t>00h00 - 24h00</t>
  </si>
  <si>
    <t xml:space="preserve">  Low demand: Weekday: Peak</t>
  </si>
  <si>
    <t>07h00 - 10h00</t>
  </si>
  <si>
    <t xml:space="preserve">  Low demand: Weekday: Standard</t>
  </si>
  <si>
    <t>06h00 - 07h00</t>
  </si>
  <si>
    <t>10h00 - 18h00</t>
  </si>
  <si>
    <t>20h00 - 22h00</t>
  </si>
  <si>
    <t xml:space="preserve">  Low demand: Weekday: Off-Peak</t>
  </si>
  <si>
    <t xml:space="preserve">  Low demand: Saturday: Standard</t>
  </si>
  <si>
    <t xml:space="preserve">  Low demand: Saturday: Off-Peak</t>
  </si>
  <si>
    <t xml:space="preserve">  Low demand: Sunday: Off-Peak</t>
  </si>
  <si>
    <t>Public holidays will be treated as the day of the week on which they fall.</t>
  </si>
  <si>
    <t>See illustration below</t>
  </si>
  <si>
    <t>% change</t>
  </si>
  <si>
    <t>BULK CUSTOMER TARIFFS</t>
  </si>
  <si>
    <t xml:space="preserve">These tariffs are applicable to all customers who's installed capacity exceeds 50 kVA.  This is irrespective of whether it is a commercial, industrial, domestic or municipal type connection.  The energy charges are based on the TOU and thus applies to all types of load profiles.  The structure is very similar to that of the Eskom Megaflex tariff and thus gives the true cost signals through to customers to be able to respond thus reducing their own and the municipal costs. </t>
  </si>
  <si>
    <t xml:space="preserve">5.1.1 </t>
  </si>
  <si>
    <t>Bulk: Time of use Tariff. Medium Voltage (11 000 kV)</t>
  </si>
  <si>
    <t>This tariff is where the supply is given at 11 kV.  The transformer and associated LV equipment belong to the customer who is responsible to operate this in close co-operation with the municipality. The customer is also responsible for maintenance and replacement of this equipment.  In cases of absence of a VT/CT unit, the measurement can be done at LV but in this case a surcharge of 1.5% should be applied to the Maximum demand, Access and Energy charges.</t>
  </si>
  <si>
    <t>i (a)</t>
  </si>
  <si>
    <t>Basic charge: Up to 100 kVA</t>
  </si>
  <si>
    <t>R/month/POS</t>
  </si>
  <si>
    <t>i (b)</t>
  </si>
  <si>
    <t>Basic charge: 101 to 500 kVA</t>
  </si>
  <si>
    <t>i (c)</t>
  </si>
  <si>
    <t>Basic charge: More than 500 kVA</t>
  </si>
  <si>
    <t>ii</t>
  </si>
  <si>
    <t>Network Access charges</t>
  </si>
  <si>
    <t>R/kVA/month</t>
  </si>
  <si>
    <t>iii</t>
  </si>
  <si>
    <t>Network Demand charge</t>
  </si>
  <si>
    <t>iv</t>
  </si>
  <si>
    <t>Reactive energy charge</t>
  </si>
  <si>
    <t>v</t>
  </si>
  <si>
    <t>Active Energy charge</t>
  </si>
  <si>
    <t>v (a)</t>
  </si>
  <si>
    <t xml:space="preserve">  High demand:  Peak</t>
  </si>
  <si>
    <t>R/kWh</t>
  </si>
  <si>
    <t>v (b)</t>
  </si>
  <si>
    <t xml:space="preserve">  High demand:  Standard</t>
  </si>
  <si>
    <t>v (c)</t>
  </si>
  <si>
    <t xml:space="preserve">  High demand:  Off-Peak</t>
  </si>
  <si>
    <t>v (d)</t>
  </si>
  <si>
    <t xml:space="preserve">  Low demand:  Peak</t>
  </si>
  <si>
    <t>v (e)</t>
  </si>
  <si>
    <t xml:space="preserve">  Low demand:  Standard</t>
  </si>
  <si>
    <t>v (f)</t>
  </si>
  <si>
    <t xml:space="preserve">  Low demand:  Off-Peak</t>
  </si>
  <si>
    <t xml:space="preserve">5.1.2 </t>
  </si>
  <si>
    <t>Bulk: Time of use Tariff. Low Voltage (400V)</t>
  </si>
  <si>
    <t xml:space="preserve">This tariff is where the supply is given at 400 V. </t>
  </si>
  <si>
    <t>SMALL CUSTOMER TARIFFS (&lt; 100 kVA)</t>
  </si>
  <si>
    <t>These tariffs are for small customers &lt; 100 kVA.  These customers will not be subject to monthly maximum demand charges.  They will however be subject to Basic and Capacity charges if capacity exceeds 20 Amp 1 phase.   All new customers will be on pre-payment.  The basic and capacity charges will be levied via the standard municipal billing system and be billed to the registered owner of the property.  Purchases of pre-payment units will be blocked in case where the fixed charges are in arrears.  Capacity will be available from 30 to 60 Amp in 10 Amp blocks. Customers need to apply to change their capacity.  For pre-payment customers this will be done by generating an engineering token.  Conventional customers need to apply for pre-payment to change their capacity.</t>
  </si>
  <si>
    <t>CAPACITY LIMITS</t>
  </si>
  <si>
    <t>All small customers tariffs are now associated with capacity limits. Customers thus need to manage their electricity demand so as not to trip the circuit breaker.  If the breaker in the pre-payment meter / distribution board trips, they need to first reduce the demand by switching off some electricity intensive appliances and then resetting the breaker in the pre-payment meter / distribution board after the set time delay.  Only if the supply trips outside at the municipal supply point should the municipality be called.  Call outs when the pre-payment meter / distribution board breaker trips due to overloading could lead to a call out fee being charged to the customer.  Customer who illegally increase their own circuit breaker capacity could lead to tripping of the municipal breaker and would result in a penalty charge being levied.</t>
  </si>
  <si>
    <t>Commercial Small customer tariffs (&lt;100 kVA)</t>
  </si>
  <si>
    <t>Commercial customers include, but are not limited to, shops, offices, halls, schools, sports clubs, restaurants, theatres, consulting room establishments and all other commercial types.</t>
  </si>
  <si>
    <t xml:space="preserve">5.1.3 </t>
  </si>
  <si>
    <t>Commercial (previously Two Part Tariff) (Pre Paid or Conventional meter)</t>
  </si>
  <si>
    <t xml:space="preserve">This tariff is for all commercial customers who's supply exceeds 20 Amp single phase.  </t>
  </si>
  <si>
    <t>Basic charge: Up to 25kVA</t>
  </si>
  <si>
    <t>Basic charge: 26 to 50 kVA</t>
  </si>
  <si>
    <t>Basic charge: 51 to 100kVA</t>
  </si>
  <si>
    <t>R/Amp/phase/month</t>
  </si>
  <si>
    <t>Energy charge</t>
  </si>
  <si>
    <t>5.1.4</t>
  </si>
  <si>
    <t>Commercial One Part Pre-paid (20A single phase)</t>
  </si>
  <si>
    <t xml:space="preserve">This is a subsidised tariff for low usage commercial customers who's supply is limited to 20 Amp single phase and are supplied on pre-payment.  If the supply capacity exceeds 20 Amp, the standard Commercial tariff will apply.  </t>
  </si>
  <si>
    <t>i</t>
  </si>
  <si>
    <t>5.2</t>
  </si>
  <si>
    <t>Domestic Tariffs</t>
  </si>
  <si>
    <t>Domestic customers are defined as juristic or natural persons purchasing electricity in private residential establishments where electricity is used primarily for residential use and with a maximum capacity of 25KVA including, but not limited to houses, blocks of flats, town house complexes, bed and breakfast establishments, second dwellings and bonafida residential establishments registered by the welfare department.</t>
  </si>
  <si>
    <t>Domestic Single phase(60 A) Credit meter</t>
  </si>
  <si>
    <t xml:space="preserve">This tariff is for single phase domestic customers who's capacity exceeds 20 Amp with a conventional meter.  In time this tariff will be the same as the pre-payment tariff and all these customers will be moved to pre-payment. </t>
  </si>
  <si>
    <t>5.2.2</t>
  </si>
  <si>
    <t>Domestic Three-phase(40A per Phase) Credit Meter</t>
  </si>
  <si>
    <t>Domestic Pre-paid 1 phase &gt;20 Amp</t>
  </si>
  <si>
    <t>R/Amp/month</t>
  </si>
  <si>
    <t>Domestic Life line tariff: Pre-paid (20 Amps)</t>
  </si>
  <si>
    <t xml:space="preserve">This tariff is for customers  who's capacity is limited to 20 Amps. No fixed electricity charges apply.  This tariff provides subsidy to customers with low levels of consumption.  The amount of kWh per month used on the first block is reduced from 350 kWh/m to 250 kWh/m.  </t>
  </si>
  <si>
    <t>Energy charge 0-250 kWh/m</t>
  </si>
  <si>
    <t>Energy charge &gt;251 kWh/m</t>
  </si>
  <si>
    <t>Domestic Indigent: Pre-paid (20 Amps)</t>
  </si>
  <si>
    <t>This tariff is for customers registered on the municipal indigent list, as is modified every year, and who's capacity is limited to 20 Amps. The amount of kWh per month used on the first block is 250 kWh/m.  The first 70 kWh per month is free of charge as per the indigent policy and is partly funded by the equitable share. If no units are purchased in a particular calendar month, the basic free units are lost for that month.</t>
  </si>
  <si>
    <t>FBE of 70 kWh/m  (indigent)</t>
  </si>
  <si>
    <t xml:space="preserve">Geyser control exclusion: </t>
  </si>
  <si>
    <t>The municipality applies a system of remote geyser control to reduce its network and Eskom peaks thus reducing costs. This is done in a way to maximimise cost reduction but still allowing ample time for geysers to heat up. The benefit is passed onto customers. This tariff applies to those customers not wanting the municipal geyser control due to possible inconvenience or where the relays are found to have been bypassed or tampered with.  This charge will be levied per geyser not controlled in addition to any other tariff charges.</t>
  </si>
  <si>
    <t>Fixed charge</t>
  </si>
  <si>
    <t>R/month/geyser</t>
  </si>
  <si>
    <t>Small customer: Time of use Tariff. Low Voltage (Less than 50 kVA, 400/230V)</t>
  </si>
  <si>
    <t>This tariff is for any small customer with installed capacity of less than 50 kVA who either want to be supplied on TOU but it is compulsary for any small customer who wants to install renewable energy and feed back into the grid at its premises.  This includess PV, wind or any other renewable energy source.  These customers will have to apply and pay cash up front to cover the cost of a 4 quadrant smart meter that can measure forward and revers power flows and customers need to sign new power supply agreements.  The reason for this is that the renewable power source will distort the normal usage pattern and thus the standard tariff does not apply. The meter also provides for the customer to feed surplus power into the network.</t>
  </si>
  <si>
    <t xml:space="preserve">Basic charge: </t>
  </si>
  <si>
    <t>Network Capacity charges</t>
  </si>
  <si>
    <t>R/A/month</t>
  </si>
  <si>
    <t>iii (a)</t>
  </si>
  <si>
    <t>iii (b)</t>
  </si>
  <si>
    <t>iii (c)</t>
  </si>
  <si>
    <t>iii (d)</t>
  </si>
  <si>
    <t>iii (e)</t>
  </si>
  <si>
    <t>iii (f)</t>
  </si>
  <si>
    <t xml:space="preserve">SMALL-SCALE EMBEDDED GENERATION (SSEG) </t>
  </si>
  <si>
    <t>This tariff is for customers who want to sell surplus renewable power to the municipality.  This is subject to various conditions including the customer being on TOU and signing a new supply agreement.  These amounts will be credited to the customers energy component of the bill and not beyond extingtion in any month.  The basic charge is in addition to any standard tariff charges.</t>
  </si>
  <si>
    <t>Additional Basic Charge</t>
  </si>
  <si>
    <t>R/m/POS</t>
  </si>
  <si>
    <t>Feed Inn energy credit</t>
  </si>
  <si>
    <t>5.4</t>
  </si>
  <si>
    <t>MUNICIPAL OWN USAGE TARIFFS</t>
  </si>
  <si>
    <t>This tariff for public lighting installations maintained by the municipality.  The tariff contains a basic charge which applies for each luminaire and is to cover the cost of operations and maintenance on the streetlight circuit and luminaire.  The energy charge is to cover the cost of energy and networks up to the streetlight circuits.  The amount of energy can be determined by calculation, lamp capacity plus losses times hours of burning or by means of meters per point of supply to the lighting circuits.  For any other municipal purposes: -Standard tariffs apply for all other Bulk, Domestic and Commercial applications.</t>
  </si>
  <si>
    <t xml:space="preserve">Streetlights: Maintenance: </t>
  </si>
  <si>
    <t>R/Light/Month</t>
  </si>
  <si>
    <t xml:space="preserve">                  Energy charge</t>
  </si>
  <si>
    <t>5.5</t>
  </si>
  <si>
    <t>ELECTRICITY AVAILABILITY</t>
  </si>
  <si>
    <t>An erf, with or without improvements, or any individual flat or office suite held under sectional title deed, situated within the Municipal Area, which is not connected to the Municipality's Electricity Supply and which in the opinion of the Municipality, can reasonably be so connected. This fee shall apply to vacant erven only. Should the supply to any such erf, individual flat, shop or office suite be discontinued, then availability charge shall be levied from the date of disconnection for as long as supply is not taken from the Municipality's mains.</t>
  </si>
  <si>
    <t>R/stand/month</t>
  </si>
  <si>
    <t>5.</t>
  </si>
  <si>
    <t>5.6</t>
  </si>
  <si>
    <t>Consumers' deposits</t>
  </si>
  <si>
    <t>5.6.1</t>
  </si>
  <si>
    <t>Time of use and Two part tariff (Conventional) - a bank guarantee as per special agreement or, alternatively, a cash deposit, equal to two months electricity account</t>
  </si>
  <si>
    <t>5.6.2</t>
  </si>
  <si>
    <t>Where the consumer is held liable for the payment of a defaulters fee as at the disconnection list date, the following deposits are payable in addition to the fees as reflected in 5.6.1</t>
  </si>
  <si>
    <t>Conventional users</t>
  </si>
  <si>
    <t>Prepaid users</t>
  </si>
  <si>
    <t>5.7</t>
  </si>
  <si>
    <t>Disconnection Fee</t>
  </si>
  <si>
    <t>On non-payment (Payable on disconnection list date)</t>
  </si>
  <si>
    <t>Unblocking of Prepaid meters</t>
  </si>
  <si>
    <t>5.8</t>
  </si>
  <si>
    <t>New consumer after temporary disconnection</t>
  </si>
  <si>
    <t>5.9</t>
  </si>
  <si>
    <t>Service Connections (NEW)</t>
  </si>
  <si>
    <t>Cost of material and labour plus 15% admin fee with a minimum of:</t>
  </si>
  <si>
    <t>Pre-paid Split meter - No connection cable</t>
  </si>
  <si>
    <t>Pre-paid Split meter - Cable already installed</t>
  </si>
  <si>
    <t>Replacement of conventional meter with SplitPre-paid meter</t>
  </si>
  <si>
    <t>Replacement of Split meter Keypad</t>
  </si>
  <si>
    <t>Pre-paid meter where network is funded by INEP</t>
  </si>
  <si>
    <t>30 A Connection</t>
  </si>
  <si>
    <t>20 A Connection</t>
  </si>
  <si>
    <t>All three phase connections or upgrades as per quotation by electrical department</t>
  </si>
  <si>
    <t>5.10</t>
  </si>
  <si>
    <t>Re-establishment of existing service connection</t>
  </si>
  <si>
    <t>Where established that a meter or load control device has been tampered with:</t>
  </si>
  <si>
    <t xml:space="preserve"> (i)</t>
  </si>
  <si>
    <t>The supply illegally diverted or damage to a meter or load control device</t>
  </si>
  <si>
    <t xml:space="preserve"> (ii)</t>
  </si>
  <si>
    <t xml:space="preserve"> (iii)</t>
  </si>
  <si>
    <t>New service connection fees as determined</t>
  </si>
  <si>
    <t xml:space="preserve">in 5.9 above and prosecution may be </t>
  </si>
  <si>
    <t>instituted at the discretion of the Council.</t>
  </si>
  <si>
    <t xml:space="preserve"> (iv)</t>
  </si>
  <si>
    <t>Above and beyond the charges payable in (i), (ii) and (iii) above, the consumer will also be held liable for the estimated consumption of electricity during the period calculated on the average monthly consumption for the three months following restoration of the service connection</t>
  </si>
  <si>
    <t xml:space="preserve"> (v)</t>
  </si>
  <si>
    <t>On the third offence of this nature the supply will be permanently suspended and removed for at least twenty four (24) months after which the consumer may again apply for a service connection in the normal way</t>
  </si>
  <si>
    <t>5.11</t>
  </si>
  <si>
    <t>Testing of service meter</t>
  </si>
  <si>
    <t>Testing by the Council itself</t>
  </si>
  <si>
    <t>By a mutually acceptable authority</t>
  </si>
  <si>
    <t>5.12</t>
  </si>
  <si>
    <t>Admin fee per Month</t>
  </si>
  <si>
    <t>5.13</t>
  </si>
  <si>
    <t>Special meter readings</t>
  </si>
  <si>
    <t>5.14</t>
  </si>
  <si>
    <t>5.15</t>
  </si>
  <si>
    <t>5.16</t>
  </si>
  <si>
    <t>General</t>
  </si>
  <si>
    <t>Re-inspection</t>
  </si>
  <si>
    <t>Per call where it is found that the fault is not caused by any action by the Council</t>
  </si>
  <si>
    <t>During normal business hours</t>
  </si>
  <si>
    <t>Damage to Council Property</t>
  </si>
  <si>
    <t>Actual cost of material, labour and machinery plus 15% administration charge + VAT</t>
  </si>
  <si>
    <t>Replacement of Lost or Damage Card</t>
  </si>
  <si>
    <t>(Subject to availability)</t>
  </si>
  <si>
    <t>6.</t>
  </si>
  <si>
    <t>6.1</t>
  </si>
  <si>
    <t>Residential premises</t>
  </si>
  <si>
    <t>Where the premises are used exclusively for single residential purposes - irrespective of the number of toilet pans; per month</t>
  </si>
  <si>
    <t>6.2</t>
  </si>
  <si>
    <t>Businesses (excluding hotels)</t>
  </si>
  <si>
    <t>Business, Office, Boarding-house, Institutional,</t>
  </si>
  <si>
    <t>Factory, Restaurant, Shop and any premises other</t>
  </si>
  <si>
    <t>than 6.1</t>
  </si>
  <si>
    <t>Per toilet pan; per month</t>
  </si>
  <si>
    <t>Each urinal; per month</t>
  </si>
  <si>
    <t>6.3</t>
  </si>
  <si>
    <t>Guest Houses/Bed and Breakfast</t>
  </si>
  <si>
    <t>6.4</t>
  </si>
  <si>
    <t>Multi Residential</t>
  </si>
  <si>
    <t>6.5</t>
  </si>
  <si>
    <t>6.5.1</t>
  </si>
  <si>
    <t>Relief for Old Age Homes: toiletpans</t>
  </si>
  <si>
    <t>50% discount</t>
  </si>
  <si>
    <t>40% discount</t>
  </si>
  <si>
    <t>30% discount</t>
  </si>
  <si>
    <t>20% discount</t>
  </si>
  <si>
    <t>10% discount</t>
  </si>
  <si>
    <t>5% discount</t>
  </si>
  <si>
    <t xml:space="preserve">6.5.2 </t>
  </si>
  <si>
    <t>Relief for Old Age Homes: urinals</t>
  </si>
  <si>
    <t>6.6</t>
  </si>
  <si>
    <t>6.6.1</t>
  </si>
  <si>
    <t>Relief for Safe Houses: toiletpans</t>
  </si>
  <si>
    <t>25% discount</t>
  </si>
  <si>
    <t>6.6.2</t>
  </si>
  <si>
    <t>Relief for Safe Houses: urinals</t>
  </si>
  <si>
    <t>6.7</t>
  </si>
  <si>
    <t>6.8</t>
  </si>
  <si>
    <t>6.9</t>
  </si>
  <si>
    <t>Hotels (per hotel)</t>
  </si>
  <si>
    <t>6.10</t>
  </si>
  <si>
    <t xml:space="preserve">Bona Fide Sports Clubs </t>
  </si>
  <si>
    <t>6.11</t>
  </si>
  <si>
    <t>Churches</t>
  </si>
  <si>
    <t>In these tariffs semi-detached houses, separate residences, flats, business premises, offices, institutions, factories, garages, restaurants and shops which are situated on the same erf but are occupied by different persons in different capacities, are regarded as separate properties.</t>
  </si>
  <si>
    <t>6.12</t>
  </si>
  <si>
    <t>6.13</t>
  </si>
  <si>
    <t>Sewerage connections</t>
  </si>
  <si>
    <t>The owner of a property or plot within the Municipal Area that wishes to have the drainage system on such property or plot connected to the Municipal Sewerage, must pay a connection fee which is calculated as follows, in advance, to the Municipality:</t>
  </si>
  <si>
    <t>110 mm connection: For the first 10 meters</t>
  </si>
  <si>
    <t>160 mm connection: For the first 10 meters</t>
  </si>
  <si>
    <t>For distances in excess of 10 meters: Cost of material, labour and machinery plus 15% administration costs, with a minimum of the abovementioned charges + VAT</t>
  </si>
  <si>
    <t>Where an owner of a property with an existing structure that have been utilising either a septic tank or conservancy tank, wishes to connect to the Municipal sewer network that has subsequently been installed, it will be done free of charge within 1 meter of the owner's property</t>
  </si>
  <si>
    <t>The above charges exclude manuals</t>
  </si>
  <si>
    <t>6.14</t>
  </si>
  <si>
    <t>Sewerage Blockages</t>
  </si>
  <si>
    <t>Only in cases where it becomes a health risk</t>
  </si>
  <si>
    <t>within normal business hours (per half hour or part thereof)</t>
  </si>
  <si>
    <t>outside normal business hours (per hour or part thereof)</t>
  </si>
  <si>
    <t>(An owner will have one hour after the municipality became aware of the situation, to clear the blockage.  If the owner however fail to do so, the municipality will be entitled to clear it and levy the above mentioned fees on the owners municipal account)</t>
  </si>
  <si>
    <t>6.15</t>
  </si>
  <si>
    <t>Actual cost of material, labour and machinery plus 15% administration charge plus VAT</t>
  </si>
  <si>
    <t>6.16</t>
  </si>
  <si>
    <t>*Conservancy tanks</t>
  </si>
  <si>
    <t>6.17</t>
  </si>
  <si>
    <t>Residential "Soak away"</t>
  </si>
  <si>
    <t>6.18</t>
  </si>
  <si>
    <t>Dumping of Sewerage</t>
  </si>
  <si>
    <t>6.19</t>
  </si>
  <si>
    <t>Industrial Effluent</t>
  </si>
  <si>
    <t>R=V[(A+B) + (0.001 x Cs)]</t>
  </si>
  <si>
    <t>Please refer to tariff policy for a full explanation of the applicable formula. Please note that industrial consumers are classified according to council bylaw 18/2005</t>
  </si>
  <si>
    <r>
      <t>Compost per m</t>
    </r>
    <r>
      <rPr>
        <b/>
        <vertAlign val="superscript"/>
        <sz val="12"/>
        <rFont val="Arial"/>
        <family val="2"/>
      </rPr>
      <t>3</t>
    </r>
  </si>
  <si>
    <t>(Compost can only be collected after payment was received and processed.  The loading of vehicles is the responsibility of the collector.)</t>
  </si>
  <si>
    <t>*Service required within a town's boundaries, will get preference over requests for services outside its boundaries.</t>
  </si>
  <si>
    <t>7.</t>
  </si>
  <si>
    <t>Refuse removal</t>
  </si>
  <si>
    <t>7.1</t>
  </si>
  <si>
    <t>Domestic refuse</t>
  </si>
  <si>
    <t>Refuse normally originating from a domestic residence which is used for residential purposes, including flats, schools, hostels, compounds, churches and halls which are situated on private property and can be easily removed from the container without damage to the plastic liner but not including garden refuse.</t>
  </si>
  <si>
    <t>Black bags (only where wheelie bins have not been introduced)</t>
  </si>
  <si>
    <t xml:space="preserve">Basic Residential collection based on 3 standard refuse bags (1 refuse unit) </t>
  </si>
  <si>
    <t>Wheel bin systems</t>
  </si>
  <si>
    <t xml:space="preserve">Basic residential collection base on 1 standard Containers per week </t>
  </si>
  <si>
    <t>7.2</t>
  </si>
  <si>
    <t>Bona fide sports clubs</t>
  </si>
  <si>
    <t>7.3</t>
  </si>
  <si>
    <t>Business refuse</t>
  </si>
  <si>
    <t>(Containers for the removal of business refuse, are not provided by the Municipality)</t>
  </si>
  <si>
    <t>Refuse which originates from the use of a property, except a private residence used exclusively for residential purposes, but does not include builder's refuse, bulky refuse, domestic refuse or industrial refuse</t>
  </si>
  <si>
    <t>Catering premises (without bags) - Per standard container for three (3) removals per week</t>
  </si>
  <si>
    <t>Non- catering premises (without bags)- Per standard container for two (2) removals per week</t>
  </si>
  <si>
    <t>Hospitals (Per standard container for two (2) removals per week)</t>
  </si>
  <si>
    <t>7.4</t>
  </si>
  <si>
    <t xml:space="preserve">7.4.1 </t>
  </si>
  <si>
    <t>Relief for Old Age Homes: black bags</t>
  </si>
  <si>
    <t>7.4.2</t>
  </si>
  <si>
    <t>Relief for Old Age Homes: wheel bin systems</t>
  </si>
  <si>
    <t>7.5</t>
  </si>
  <si>
    <t xml:space="preserve">7.5.1 </t>
  </si>
  <si>
    <t>Relief for Safe Houses: black bags</t>
  </si>
  <si>
    <t>7.5.2</t>
  </si>
  <si>
    <t>Relief for Safe Houses: wheel bin systems</t>
  </si>
  <si>
    <t>7.6</t>
  </si>
  <si>
    <t>Bulky refuse</t>
  </si>
  <si>
    <t>Refuse, except industrial refuse, originating from any premises and which because of the mass, shape, size or quantity thereof cannot be easily collected in a plastic lining, or be removed there from (per request):</t>
  </si>
  <si>
    <t>One  Removal</t>
  </si>
  <si>
    <t>Two Removals</t>
  </si>
  <si>
    <t>Three Removals</t>
  </si>
  <si>
    <t>Four Removals</t>
  </si>
  <si>
    <t>Five Removals</t>
  </si>
  <si>
    <t>7.7</t>
  </si>
  <si>
    <t>Special Removals on weekends</t>
  </si>
  <si>
    <t xml:space="preserve">Per removal on Saturday and Sunday </t>
  </si>
  <si>
    <t>7.8</t>
  </si>
  <si>
    <t>Self Dumping: Transfer Stations/Dumping Sites</t>
  </si>
  <si>
    <t>(Exclusively for garden and builders refuse)</t>
  </si>
  <si>
    <t>**7.8.1</t>
  </si>
  <si>
    <t>Residential Consumers up to 1 ton</t>
  </si>
  <si>
    <t>Free of charge</t>
  </si>
  <si>
    <t>(On display of current municipal account once a month)</t>
  </si>
  <si>
    <t xml:space="preserve">Vehicles up to 1 Ton per request </t>
  </si>
  <si>
    <t>Vehicles up to 3 Ton per request</t>
  </si>
  <si>
    <t>Vehicles up to 4 Ton per request</t>
  </si>
  <si>
    <t>7.8.2</t>
  </si>
  <si>
    <t>Non Residential Consumers</t>
  </si>
  <si>
    <t>7.9</t>
  </si>
  <si>
    <t>Other refuse removals (per month)</t>
  </si>
  <si>
    <t>Helderstroom Correctional Services</t>
  </si>
  <si>
    <t>Dennehof</t>
  </si>
  <si>
    <t>Eskom Grabouw</t>
  </si>
  <si>
    <t>7.10</t>
  </si>
  <si>
    <t xml:space="preserve">Veterinary Services </t>
  </si>
  <si>
    <t>Veterinary Services per month</t>
  </si>
  <si>
    <t>Disposal of Dead animal carcass [In Addition to 7.10 (a)]</t>
  </si>
  <si>
    <t>Non profitable Animal welfare organization must apply to the relevant town manager to be eligible for this exemption. Late application will result in the origination being liable up until the date of application</t>
  </si>
  <si>
    <t>7.11</t>
  </si>
  <si>
    <t xml:space="preserve">House Shop &amp; Guesthouse/Bed and Breakfast Tariff </t>
  </si>
  <si>
    <t xml:space="preserve">This is in addition to tariff 7.1 </t>
  </si>
  <si>
    <t>7.12</t>
  </si>
  <si>
    <t>7.13</t>
  </si>
  <si>
    <t xml:space="preserve">Farms </t>
  </si>
  <si>
    <t>Applicants needs to apply for the service, in order for the finance department to make a cost calculation.  Applications will be considered in terms of availability of the service.</t>
  </si>
  <si>
    <t>In these tariffs the ton measurements under Self Dumping indicates the Vehicle mass and not the quantity of Refuse</t>
  </si>
  <si>
    <t>In these tariffs a "premises" means a property or a portion thereof which appears separately on the Council's valuation list; with the understanding that where there is more than one unit on a property, each such unit is deemed to be a separate premises.</t>
  </si>
  <si>
    <t>Semi-detached houses, separate residences, business premises, offices, institutions, factories, garages, restaurants and shops on the same erf but occupied by separate persons in separate capacities are regarded as being separate premises.</t>
  </si>
  <si>
    <t>Where two or more business premises which are situated and operated on the same erf, prefer to share a refuse bin(s), it is possible, on receipt of a written request from the registered owner, to do a survey over a period of three (3) months, after which the number of refuse bins will be determined and the registered owner of such property will then be held liable for the payment of the prescribed charges. (Where such an application is not received, the provisions in the forgoing paragraphs will apply)</t>
  </si>
  <si>
    <t>The Technical Officer at the concerned town, in consultation with the owner/occupier, determines the number of refuse bins which each business premises should have.</t>
  </si>
  <si>
    <t>One refuse bag will be allowed for garden refuse to be collected with residential refuse.  Garden refuse will be defined as refuse which originates from normal gardening activities such as cutting of grass, leaves, plant flowers and other similar light refuse.</t>
  </si>
  <si>
    <t>**7.8.1 (b) - (d) will be payable by customers who has already exhausted their 1 free removal as mentioned in 7.8.1 (a)</t>
  </si>
  <si>
    <t>Where two or more business premises which are</t>
  </si>
  <si>
    <t>situated and operated on the same erf, prefer to</t>
  </si>
  <si>
    <t xml:space="preserve">share a refuse bin(s), it is possible, on receipt of </t>
  </si>
  <si>
    <t>a written request from the registered owner, to</t>
  </si>
  <si>
    <t>do a survey over a period of three (3) months,</t>
  </si>
  <si>
    <t xml:space="preserve">after which the number of refuse bins will be </t>
  </si>
  <si>
    <t xml:space="preserve">determined and the registered owner of such </t>
  </si>
  <si>
    <t>property will then be held liable for the payment</t>
  </si>
  <si>
    <t>of the prescribed charges. (Where such an</t>
  </si>
  <si>
    <t>application is not received, the provisions in the</t>
  </si>
  <si>
    <t>forgoing paragraphs will apply).</t>
  </si>
  <si>
    <t xml:space="preserve">The Technical Officer at the Concerned Town, in </t>
  </si>
  <si>
    <t>consultation with the owner/occupier, determines</t>
  </si>
  <si>
    <t>the number of refuse bins which each business premises should have.</t>
  </si>
  <si>
    <t xml:space="preserve">The purpose of the Waste Disposal levy is to raised funds for waste minimisation activities and long-term mitigation of environmental impacts related to disposal of waste. This levy to be levied for all consumers charged with refuse removal. Multiple refuse levies per erf would attract the same quantity of waste disposal levies. Eg 11 refuse levies to an erf of which 7 are residential and 4 are business = 11 levies which in turn would attract 11 x waste disposal levy. </t>
  </si>
  <si>
    <t>8.</t>
  </si>
  <si>
    <t>8.1</t>
  </si>
  <si>
    <t>Building of Driveway :</t>
  </si>
  <si>
    <t>Building of a standard 3m driveway     (consult technical officer)</t>
  </si>
  <si>
    <t>Actual cost of material, labour and machinery plus 15% administration costs plus VAT</t>
  </si>
  <si>
    <t>8.2</t>
  </si>
  <si>
    <t>Damage to Council Property:</t>
  </si>
  <si>
    <t>8.3</t>
  </si>
  <si>
    <t>Service Calls:</t>
  </si>
  <si>
    <t>During business hours:</t>
  </si>
  <si>
    <t>After hours:</t>
  </si>
  <si>
    <t>8.4</t>
  </si>
  <si>
    <t>Erection of posters</t>
  </si>
  <si>
    <t xml:space="preserve">it is National, Provincial, Municipal or By-election, applicable from the date on which the voting day </t>
  </si>
  <si>
    <t>Only 100 posters may be affixed to lamp-posts per ward in the Theewaterskloof Municipal Area.</t>
  </si>
  <si>
    <t xml:space="preserve">If the applicant/political party fails to ensure that the posters are removed and/or fails to remove the </t>
  </si>
  <si>
    <t>posters within 7 workdays after the date on which they had to be removed, Theewaterskloof</t>
  </si>
  <si>
    <t>applicant. Applicants / Organisations who fails to settle the costs incurred by Theewaterskloof</t>
  </si>
  <si>
    <t>Municipality in this regard shall deprive themselves of the opportunity to apply for affixing posters</t>
  </si>
  <si>
    <t>in the future.  Failure to comply will result in deposit being forfeited.</t>
  </si>
  <si>
    <t>8.5</t>
  </si>
  <si>
    <t>Other</t>
  </si>
  <si>
    <t>8.6</t>
  </si>
  <si>
    <t>Cleaning of vacant plots</t>
  </si>
  <si>
    <t xml:space="preserve">Actual Cost + 15% administration costs + VAT </t>
  </si>
  <si>
    <t>8.7</t>
  </si>
  <si>
    <t>*Wayleave tariffs for installation of services in road reserves</t>
  </si>
  <si>
    <t>per application</t>
  </si>
  <si>
    <t>Use of the road reserve for storage or in conjunction with construction or maintenance</t>
  </si>
  <si>
    <t>Unauthorised commencement of use of the road reserve</t>
  </si>
  <si>
    <t>200% of above admin &amp; supervision fees</t>
  </si>
  <si>
    <t>Refundable deposits</t>
  </si>
  <si>
    <t>Roadway open trench fee</t>
  </si>
  <si>
    <t>per m measured from 0.5m behing the kerb or road edge</t>
  </si>
  <si>
    <t>Micro trenching fees</t>
  </si>
  <si>
    <t>200% of above fees</t>
  </si>
  <si>
    <t>Rental Fee</t>
  </si>
  <si>
    <t>General Notes</t>
  </si>
  <si>
    <t>*Refer to Wayleave Policy for details/criteria on tariffs</t>
  </si>
  <si>
    <t>9.</t>
  </si>
  <si>
    <t>Community Hall Rental</t>
  </si>
  <si>
    <t>Caledon</t>
  </si>
  <si>
    <t>Grabouw</t>
  </si>
  <si>
    <t>Victoria Hall</t>
  </si>
  <si>
    <t>Town Hall</t>
  </si>
  <si>
    <t>Gerald Wright Hall Thusong Centre</t>
  </si>
  <si>
    <t>Furniture available</t>
  </si>
  <si>
    <t>Yes</t>
  </si>
  <si>
    <t>(Charge per day or part of a day but kitchen facilities/crockery excluded in [a] to [c])</t>
  </si>
  <si>
    <t>Dances, receptions, wedding receptions and persons trading at such occasions (auditions, etc. included)</t>
  </si>
  <si>
    <t>Seminars, Meetings, Congresses and Courses</t>
  </si>
  <si>
    <t>Local non-profitable organisations &amp; Government</t>
  </si>
  <si>
    <t>NGO Side Hall (up to 50 people per function)</t>
  </si>
  <si>
    <t>Breakaway Halls</t>
  </si>
  <si>
    <t>Concerts</t>
  </si>
  <si>
    <t>Local Organisations</t>
  </si>
  <si>
    <t>Non-local Organisations</t>
  </si>
  <si>
    <t xml:space="preserve">Other </t>
  </si>
  <si>
    <t>Matric ball / Cocktail functions</t>
  </si>
  <si>
    <t>Exhibitions</t>
  </si>
  <si>
    <t>Award Ceremonies</t>
  </si>
  <si>
    <t>Cultural Activities</t>
  </si>
  <si>
    <t>Fashion parades/Beauty competitions</t>
  </si>
  <si>
    <t>(vi)</t>
  </si>
  <si>
    <t>Church services</t>
  </si>
  <si>
    <t>Use of kitchen facilities (per occasion)</t>
  </si>
  <si>
    <t>Use of Crockery and related  items (per occasion)</t>
  </si>
  <si>
    <t>Use of bar facilities</t>
  </si>
  <si>
    <t>Selling of liquor on premises</t>
  </si>
  <si>
    <t>The hall may only be occupied/used one day before the day booked for decoration, preparation, etc. and one day after the day booked for clearing and removal of decorations (on condition the hall is free on the days in question)</t>
  </si>
  <si>
    <t>(j)</t>
  </si>
  <si>
    <t>Sport Activities and Events</t>
  </si>
  <si>
    <t>(k)</t>
  </si>
  <si>
    <t>Gallery</t>
  </si>
  <si>
    <t>(l)</t>
  </si>
  <si>
    <t>Ampi Theatre</t>
  </si>
  <si>
    <t>(m)</t>
  </si>
  <si>
    <t>Netball/Basketball court</t>
  </si>
  <si>
    <t>(n)</t>
  </si>
  <si>
    <t>Breakage deposit refundable if no damage done and where the buildings/grounds are left in a clean and neat condition (including keys returned)</t>
  </si>
  <si>
    <t>The rental of the hall/terrain is strictly subject to the rental conditions as set out in the rental agreement which must be signed by the lessee at the time of the pre-rental booking.</t>
  </si>
  <si>
    <t>It should be noted that if the use of any Hall be required after 00h00, the relevant tariffs x 2 will be applicable (incl.breakage deposit)</t>
  </si>
  <si>
    <t>This implies that the above tariffs is only applicable between 08h00 - 00h00</t>
  </si>
  <si>
    <t xml:space="preserve">When Halls are used for meetings the breakage deposit will be half of the above mentioned Breakage Deposit Tariff </t>
  </si>
  <si>
    <t>Local Organizations requiring the municipal halls for less than two hours can apply to the relevant town manager for 50% discount on daily 
tariffs</t>
  </si>
  <si>
    <t xml:space="preserve">Greyton </t>
  </si>
  <si>
    <t>Riviersonderend</t>
  </si>
  <si>
    <t>Old Moravian Hall</t>
  </si>
  <si>
    <t>Community Hall</t>
  </si>
  <si>
    <t>Side Hall</t>
  </si>
  <si>
    <t>Concerts, performances, exhibitions, congresses, courses, lectures and meetings</t>
  </si>
  <si>
    <t>(c)(i)</t>
  </si>
  <si>
    <t>Meetings of local non-profit organisations, educational, charities, churches, sports bodies/clubs, service organisations, publicity related occasions for the town</t>
  </si>
  <si>
    <t>Use of Crockery and related items (per occasion)</t>
  </si>
  <si>
    <t xml:space="preserve"> </t>
  </si>
  <si>
    <t>Myddleton</t>
  </si>
  <si>
    <t>Tesselaarsdal</t>
  </si>
  <si>
    <t>Villiersdorp</t>
  </si>
  <si>
    <t>Resource Centre</t>
  </si>
  <si>
    <t>Meetings of local non-profit organisations, educational, charities, churches, sports bodies/clubs, service organisations, publicity related occasions for the town:</t>
  </si>
  <si>
    <t>(i)   during office hours</t>
  </si>
  <si>
    <t>(ii)  after hours and weekends</t>
  </si>
  <si>
    <t>Seminars, Meetings, Congresses and Courses:</t>
  </si>
  <si>
    <t>Government (i.e. Dept of Labour, Public Works, etc)</t>
  </si>
  <si>
    <t>Private Sector (i.e. Agricultural Sector, Businesses)</t>
  </si>
  <si>
    <t>Meetings, training session</t>
  </si>
  <si>
    <t>Genadendal</t>
  </si>
  <si>
    <t>Vleiview</t>
  </si>
  <si>
    <t>Tennis Club</t>
  </si>
  <si>
    <t>Berea</t>
  </si>
  <si>
    <t>Council Chambers</t>
  </si>
  <si>
    <t>Badminton &amp; Volleyball Clubs (annual fee)</t>
  </si>
  <si>
    <t>The rental of the Berea hall will not be available for dances and weddings</t>
  </si>
  <si>
    <t>Botrivier</t>
  </si>
  <si>
    <t>9.1</t>
  </si>
  <si>
    <t>Library Hall Rental</t>
  </si>
  <si>
    <t>Exhibitions, courses, lectures and meetings</t>
  </si>
  <si>
    <t>Ad hoc rental to sports clubs for sport practice (per day/occasion) on condition no clash with more advantageous or regular rental</t>
  </si>
  <si>
    <t>The rental of the hall/terrain is strictly subject to the rental conditions as set out in the rental agreement which must</t>
  </si>
  <si>
    <t>be signed by the lessee at the time of the pre-rental booking.</t>
  </si>
  <si>
    <t>Local Organizations requiring the municipal halls for less than two hours can apply to the relevant town manager for 50% discount on daily tariffs</t>
  </si>
  <si>
    <t>New</t>
  </si>
  <si>
    <t>Old</t>
  </si>
  <si>
    <t>10.</t>
  </si>
  <si>
    <t>10.1</t>
  </si>
  <si>
    <t>Hiring of municipal open spaces and/or commonage ground</t>
  </si>
  <si>
    <t>(Deposit Fees are forfeited if the Terrain is not restore to its original state)</t>
  </si>
  <si>
    <t>10.1.1</t>
  </si>
  <si>
    <t xml:space="preserve">Terrain for circuses/ similar </t>
  </si>
  <si>
    <t>Per day</t>
  </si>
  <si>
    <t>Deposit payable</t>
  </si>
  <si>
    <t>10.1.2</t>
  </si>
  <si>
    <t xml:space="preserve"> Terrain for Contractors  as per requests and subject to availability</t>
  </si>
  <si>
    <t xml:space="preserve">Deposit payable </t>
  </si>
  <si>
    <r>
      <t>Monthly fee per 1,000m</t>
    </r>
    <r>
      <rPr>
        <vertAlign val="superscript"/>
        <sz val="10"/>
        <rFont val="Arial"/>
        <family val="2"/>
      </rPr>
      <t xml:space="preserve">2 </t>
    </r>
  </si>
  <si>
    <r>
      <t>Day fee per 1,000m</t>
    </r>
    <r>
      <rPr>
        <vertAlign val="superscript"/>
        <sz val="10"/>
        <rFont val="Arial"/>
        <family val="2"/>
      </rPr>
      <t xml:space="preserve">2 </t>
    </r>
  </si>
  <si>
    <t>10.1.3</t>
  </si>
  <si>
    <t>Open spaces required for any other purpose not mentioned in 10.1.1 - 10.1.2</t>
  </si>
  <si>
    <t>10.2</t>
  </si>
  <si>
    <t>Sports-grounds</t>
  </si>
  <si>
    <t>10.2.1</t>
  </si>
  <si>
    <t>10.2.1.1</t>
  </si>
  <si>
    <t>Deposit per event including ablution/cloakroom</t>
  </si>
  <si>
    <t>Event per day</t>
  </si>
  <si>
    <t>10.2.1.2</t>
  </si>
  <si>
    <t>Rugby</t>
  </si>
  <si>
    <t>Deposit including ablution/cloakroom</t>
  </si>
  <si>
    <t>Deposit for use of ablution/cloakroom facilities during practices</t>
  </si>
  <si>
    <t>Practice per day excluding ablution/cloakroom:</t>
  </si>
  <si>
    <t>Match day per club/school</t>
  </si>
  <si>
    <t>Season package</t>
  </si>
  <si>
    <t>* Practices per week (maximum 2 x 16 weeks)</t>
  </si>
  <si>
    <t>* Matches - 8 home games</t>
  </si>
  <si>
    <t>10.2.1.3</t>
  </si>
  <si>
    <t>Soccer</t>
  </si>
  <si>
    <t>Practice per day excluding ablution/cloakroom</t>
  </si>
  <si>
    <t>10.2.1.4</t>
  </si>
  <si>
    <t>Cricket</t>
  </si>
  <si>
    <t>Match day per club/school excluding ablution/cloakroom</t>
  </si>
  <si>
    <t>* Practices per week (maximum 2 x 12 weeks)</t>
  </si>
  <si>
    <t>* Matches - 6 home games</t>
  </si>
  <si>
    <t>10.2.1.5</t>
  </si>
  <si>
    <t>Netball</t>
  </si>
  <si>
    <t>Match/event day per club/school</t>
  </si>
  <si>
    <t>10.2.1.6</t>
  </si>
  <si>
    <t>Tennis</t>
  </si>
  <si>
    <t xml:space="preserve">Match/event per day </t>
  </si>
  <si>
    <t>Clubs</t>
  </si>
  <si>
    <t>Individual/Public</t>
  </si>
  <si>
    <t>10.2.1.7</t>
  </si>
  <si>
    <t>Athletics</t>
  </si>
  <si>
    <t>Event day per club/school</t>
  </si>
  <si>
    <t>The ablution/cloakroom facilities will not be made available during normal practices.   If requested a deposit will be charged on a per day basis.</t>
  </si>
  <si>
    <t>10.2.3</t>
  </si>
  <si>
    <t>10.2.3.1</t>
  </si>
  <si>
    <t>10.2.3.2</t>
  </si>
  <si>
    <t>Rugby (Pineview Park)</t>
  </si>
  <si>
    <t>* Practices per week (maximum 2 x 20 weeks)</t>
  </si>
  <si>
    <t>* Matches - 10 home games</t>
  </si>
  <si>
    <t>10.2.3.3</t>
  </si>
  <si>
    <t>Soccer (Dennekruin)</t>
  </si>
  <si>
    <t>10.2.3.4</t>
  </si>
  <si>
    <t xml:space="preserve">* Practices per week </t>
  </si>
  <si>
    <t>* Matches per week</t>
  </si>
  <si>
    <t>10.2.3.5</t>
  </si>
  <si>
    <t>Match day per club/school including use of ablution/cloakroom fascilities</t>
  </si>
  <si>
    <t>10.2.3.6</t>
  </si>
  <si>
    <t>Boxing</t>
  </si>
  <si>
    <t>10.2.3.7</t>
  </si>
  <si>
    <t>10.2.4</t>
  </si>
  <si>
    <t>10.2.4.1</t>
  </si>
  <si>
    <t>10.2.4.2</t>
  </si>
  <si>
    <t xml:space="preserve">Rugby </t>
  </si>
  <si>
    <t>10.2.4.3</t>
  </si>
  <si>
    <t xml:space="preserve">Soccer </t>
  </si>
  <si>
    <t xml:space="preserve">Deposit </t>
  </si>
  <si>
    <t>10.2.4.4</t>
  </si>
  <si>
    <t>10.2.4.5</t>
  </si>
  <si>
    <t>10.2.5</t>
  </si>
  <si>
    <t>10.2.5.1</t>
  </si>
  <si>
    <t>10.2.5.2</t>
  </si>
  <si>
    <t>10.2.5.3</t>
  </si>
  <si>
    <t>10.2.5.4</t>
  </si>
  <si>
    <t>10.2.5.5</t>
  </si>
  <si>
    <t>SCORE/Netball</t>
  </si>
  <si>
    <t>10.2.5.6</t>
  </si>
  <si>
    <t>10.2.6</t>
  </si>
  <si>
    <t>Greyton</t>
  </si>
  <si>
    <t>10.2.6.1</t>
  </si>
  <si>
    <t>Deposit per event excluding ablution/cloakroom</t>
  </si>
  <si>
    <t>10.2.6.2</t>
  </si>
  <si>
    <t>Practice per day (no ablution/cloakroom)</t>
  </si>
  <si>
    <t>10.2.6.3</t>
  </si>
  <si>
    <t>10.2.6.4</t>
  </si>
  <si>
    <t>Per hour</t>
  </si>
  <si>
    <t>10.2.7</t>
  </si>
  <si>
    <t>Greyton: GOBOS</t>
  </si>
  <si>
    <t>10.2.7.1</t>
  </si>
  <si>
    <t>10.2.7.2</t>
  </si>
  <si>
    <t>10.2.8</t>
  </si>
  <si>
    <t>10.2.8.1</t>
  </si>
  <si>
    <t>10.2.8.2</t>
  </si>
  <si>
    <t>10.2.8.3</t>
  </si>
  <si>
    <t>10.2.9</t>
  </si>
  <si>
    <t>10.2.9.1</t>
  </si>
  <si>
    <t>10.2.9.2</t>
  </si>
  <si>
    <t>10.2.9.3</t>
  </si>
  <si>
    <t>10.2.9.4</t>
  </si>
  <si>
    <t>10.2.9.5</t>
  </si>
  <si>
    <t>10.2.9.6</t>
  </si>
  <si>
    <t>10.2.10</t>
  </si>
  <si>
    <t>10.2.10.1</t>
  </si>
  <si>
    <t>10.2.10.2</t>
  </si>
  <si>
    <t>10.2.10.3</t>
  </si>
  <si>
    <t>10.3</t>
  </si>
  <si>
    <t xml:space="preserve">Vandalism </t>
  </si>
  <si>
    <t>NOTES:</t>
  </si>
  <si>
    <t>Fees are payable in advance at the municipal office during office hours</t>
  </si>
  <si>
    <t>No training or game may be played if fees are not paid in advance</t>
  </si>
  <si>
    <t>The timetable of games from affiliated clubs and schools must be handed in at the municipal office</t>
  </si>
  <si>
    <t>Preference will be given to clubs that are affiliated and clubs situated within the towns where sport fields are located</t>
  </si>
  <si>
    <t>Clubs/Organisation hiring the sports grounds will held liable for vandalism for the entire day for which the facility was hired</t>
  </si>
  <si>
    <t xml:space="preserve">Where two or more fields exits within the same sport complex, the hiring of both fields to two or more separate organisation/club will not be </t>
  </si>
  <si>
    <t>permitted on the same day/time</t>
  </si>
  <si>
    <t>11.1</t>
  </si>
  <si>
    <t xml:space="preserve">Grave Charges (Dig grave yourself) </t>
  </si>
  <si>
    <t xml:space="preserve"> (Adults - 12 years and older)</t>
  </si>
  <si>
    <t>Length-2200mm, width - 1200mm, depth - 1800mm (Single grave)</t>
  </si>
  <si>
    <t xml:space="preserve"> (Children - Under 12 years)</t>
  </si>
  <si>
    <t>Length - 1500mm, width - 1000mm, depth - 1500mm</t>
  </si>
  <si>
    <t>Inspection charge - Tombstone Works</t>
  </si>
  <si>
    <t>Double Depth grave to maximum 2.4 meters</t>
  </si>
  <si>
    <t>11.2</t>
  </si>
  <si>
    <t>Grave Charges (Municipality digs grave)</t>
  </si>
  <si>
    <t>(Only if municipal vehicles are available and reasonable time has been given.)</t>
  </si>
  <si>
    <t>Adults - 12 years and older</t>
  </si>
  <si>
    <t>Length-2200mm, width - 1200mm, depth - 1800mm</t>
  </si>
  <si>
    <t>Children - Under 12 years</t>
  </si>
  <si>
    <t>Double Depth grave to maximum of 2.4 meters</t>
  </si>
  <si>
    <t>Re opening of a double grave*</t>
  </si>
  <si>
    <t>Wall of Remembrance - per plaque</t>
  </si>
  <si>
    <t>**Reserved Graves [ (a) + (b) payable ]</t>
  </si>
  <si>
    <t>Grave charge</t>
  </si>
  <si>
    <t>15% Administration Fee</t>
  </si>
  <si>
    <t>11.4</t>
  </si>
  <si>
    <t xml:space="preserve">Exhumation </t>
  </si>
  <si>
    <t>Indigent</t>
  </si>
  <si>
    <t>Where a household has been registered as an indigent beneficiary at the municipality, the members of  the household could qualify for a 50% discount on the tariff of a gravesite. Households with an income less than 2 times the state pension and other prescribed criteria can apply for a discount on grave sites for members of the Indigent household and the application must be made to the Town Manager of the respective towns.</t>
  </si>
  <si>
    <t>The before mentioned is only relevant when grave charges are not covered by any funeral plan or similar insurance policies</t>
  </si>
  <si>
    <t>Pauper burials are the responsibility of the District Municipality.</t>
  </si>
  <si>
    <t>**Once a reserved grave is required for use, the difference between grave charges paid and the grave charges tariff for the specific financial year (financial year in which grave use is required) (excluding administration fee) will be payable.  Graves reserved prior to July 2015 will be subject to 15% administration fee (prior tariffs did not make provision for administration fees)</t>
  </si>
  <si>
    <t>Consult Municipal SOP on Cemetery Management</t>
  </si>
  <si>
    <t>12.</t>
  </si>
  <si>
    <t>Nature Reserve (Caledon)</t>
  </si>
  <si>
    <t>12.1</t>
  </si>
  <si>
    <t>Entrance Fees</t>
  </si>
  <si>
    <t>Adults and children older than 12 years per day</t>
  </si>
  <si>
    <t>Children between 2 years and 12 years old per day</t>
  </si>
  <si>
    <t>Season tickets for residents of Theewaterskloof Municipal</t>
  </si>
  <si>
    <t>area valid for a calendar year</t>
  </si>
  <si>
    <t>per person</t>
  </si>
  <si>
    <t>maximum per family</t>
  </si>
  <si>
    <t>12.2</t>
  </si>
  <si>
    <t>Hiring of grounds</t>
  </si>
  <si>
    <t>Weddings</t>
  </si>
  <si>
    <t>13.</t>
  </si>
  <si>
    <t>Library</t>
  </si>
  <si>
    <t>13.1</t>
  </si>
  <si>
    <t>Library fees:</t>
  </si>
  <si>
    <t>Lost borrower's cards:</t>
  </si>
  <si>
    <t>Computerised: per card</t>
  </si>
  <si>
    <t>Internet Fees: for 30 minutes</t>
  </si>
  <si>
    <t>Free</t>
  </si>
  <si>
    <t>Lost library material (Books,DVD,Records, etc.)</t>
  </si>
  <si>
    <t>13.2</t>
  </si>
  <si>
    <t>Photostatting fees:</t>
  </si>
  <si>
    <t>Black &amp; White copies</t>
  </si>
  <si>
    <t>A4 per copy</t>
  </si>
  <si>
    <t>A3 per copy</t>
  </si>
  <si>
    <t>Colour copies</t>
  </si>
  <si>
    <t>13.3</t>
  </si>
  <si>
    <t>Scan to e-mail (per page)</t>
  </si>
  <si>
    <t>2020/2021</t>
  </si>
  <si>
    <t>2021/2022</t>
  </si>
  <si>
    <t>Schedule of Electricity Tariffs 1 July 2021</t>
  </si>
  <si>
    <t>(Tariffs mentioned under 7.1 take effect from readings taken during July 2021)</t>
  </si>
  <si>
    <t>Commercial Tariffs</t>
  </si>
  <si>
    <t xml:space="preserve">Commercial/Industrial consumers are defined as those consumers that are not defined as Domestic consumers and include, but are not limited to, halls, schools, sports clubs, restaurants, theatres, consulting room establishments and all other commercial and industrial premises.                                                                                                                                                                                                                                                        </t>
  </si>
  <si>
    <t>Residential establishments such as places of worship, hotels, hostels, guest houses, boarding houses and retirement homes or where the supply to a residential premise exceeds 25 kVa will also be regarded as Commercial customers.</t>
  </si>
  <si>
    <t>Time of use Tariff.  Low demand season (September to May)</t>
  </si>
  <si>
    <t>Commercial/Industrial consumers with a three (3)-phase supply with a capacity ≥ than 50KVA</t>
  </si>
  <si>
    <t>Time of use periods</t>
  </si>
  <si>
    <t>Mondays to Fridays                                   Peak</t>
  </si>
  <si>
    <t xml:space="preserve">  Off - Peak</t>
  </si>
  <si>
    <t>Standard</t>
  </si>
  <si>
    <t>Saturday                                            Off - Peak</t>
  </si>
  <si>
    <t xml:space="preserve">Sunday                                              Off - Peak </t>
  </si>
  <si>
    <t>Time of use Tariff.  High demand season (June to August)</t>
  </si>
  <si>
    <t xml:space="preserve">Public holidays will be treated as the day of the week on which they fall. The season in which the tariff for high </t>
  </si>
  <si>
    <t>demand is payable is from June to August and the low demand is from September to May</t>
  </si>
  <si>
    <t>7.1.1</t>
  </si>
  <si>
    <t>Time of use Tariff. Medium Voltage (11 000 v)</t>
  </si>
  <si>
    <t>Up to 100 kVA</t>
  </si>
  <si>
    <t>Basic fee</t>
  </si>
  <si>
    <t>Monthly payable per KVA demand MV (delivery 11kV)</t>
  </si>
  <si>
    <t>Network Demand charges</t>
  </si>
  <si>
    <t>Reactive Energy Tariff: MV (delivery 11kV)</t>
  </si>
  <si>
    <t xml:space="preserve"> This tariff is applicalbe to the amount by which the reactive energy exceeds 30% of the total active energy (kWh) in the high demand season.  The calculation is done taking into account the total kWh.</t>
  </si>
  <si>
    <t>Active Energy Tariff:  MV (delivery 11kV)</t>
  </si>
  <si>
    <t>High demand (June to August)</t>
  </si>
  <si>
    <t>Peak time</t>
  </si>
  <si>
    <t>Standard time</t>
  </si>
  <si>
    <t>Off-Peak time</t>
  </si>
  <si>
    <t>Low demand season (September to May)</t>
  </si>
  <si>
    <t>Up to 101 to 500 kVA</t>
  </si>
  <si>
    <t>Above 500 kVA</t>
  </si>
  <si>
    <t>7.1.2</t>
  </si>
  <si>
    <t>Time of use Tariff. Low Voltage (400/230V)</t>
  </si>
  <si>
    <t>Monthly payable per KVA demand LV (delivery 400/230V)</t>
  </si>
  <si>
    <t>Reactive Energy Tariff: LV (delivery 400/230V)</t>
  </si>
  <si>
    <t>Active Energy Tariff:  LV (delivery 400/230V)</t>
  </si>
  <si>
    <t>7.1.3</t>
  </si>
  <si>
    <t xml:space="preserve">Two part Tariff (Pre Paid or Conventional meter) </t>
  </si>
  <si>
    <t>Per connection up to 25 kVA</t>
  </si>
  <si>
    <t>Basic charge</t>
  </si>
  <si>
    <t>kWh price</t>
  </si>
  <si>
    <t>Per connection up to 26 - 50 kVA</t>
  </si>
  <si>
    <t>Per connection up to 51 - 100 kVA</t>
  </si>
  <si>
    <t>7.1.4</t>
  </si>
  <si>
    <t>One Part Pre-paid Tariff (available to business consumers up to 20A SF)</t>
  </si>
  <si>
    <t>kWh price (inclusive of service and admin charges)</t>
  </si>
  <si>
    <t>Domestic customers are defined as juristic or natural persons purchasing electricity in private residential establishments where electricity is used primarily for residential use and with a maximum capacity of 25KVA including, but not limited to,houses,blocks of flats, town house complexes, bed and breakfast establishments, second dwellings and bonafida residential establishments registered by the welfare department</t>
  </si>
  <si>
    <t>7.2.1</t>
  </si>
  <si>
    <t>Single phase(Maximum 60 A)Credit meter</t>
  </si>
  <si>
    <t>Basic charge per connection</t>
  </si>
  <si>
    <t>7.2.2</t>
  </si>
  <si>
    <t>Three-phase(Maximum 40A per Phase)Credit Meter</t>
  </si>
  <si>
    <t>That this tariff will be applicable to the three-phase connection which is installed at the request of the owner of the subject property or is installed at the instance of the Council. The normal fee for upgrade to 25 kVa is payable according to councils tariffs</t>
  </si>
  <si>
    <t>7.2.3</t>
  </si>
  <si>
    <t xml:space="preserve">One Part Pre-paid domestic Tariff </t>
  </si>
  <si>
    <t>7.2.4</t>
  </si>
  <si>
    <t>Life line tariff: Pre-paid meters limited to 20 Amps</t>
  </si>
  <si>
    <t>FBE of 70 kWh/m be granted to customers on the councils indigent list</t>
  </si>
  <si>
    <t>kWh price 0-350 (inclusive of service and admin charges)</t>
  </si>
  <si>
    <t>kWh price &gt;351 (inclusive of service and admin charges)</t>
  </si>
  <si>
    <t>7.2.5</t>
  </si>
  <si>
    <t>Geyser control exclusion</t>
  </si>
  <si>
    <t>For those customers not wanting municipal geyser control or bypassing/tampering relays</t>
  </si>
  <si>
    <t>Geyser control exclusion charge per month.</t>
  </si>
  <si>
    <t>The basic fee as prescribed, is levied in respect of every separate electricity connection or erf. If two or more buildings or structures on the same erf are supplied with electricity from only one meter connection, the registered owner of such property will be held liable for the payment of the prescribed charges.</t>
  </si>
  <si>
    <t xml:space="preserve">Co-generation Tariff </t>
  </si>
  <si>
    <t>7.3.1</t>
  </si>
  <si>
    <t>Feed Inn Time of use Tariff</t>
  </si>
  <si>
    <t>Feed-in kWh price (energy charge only)</t>
  </si>
  <si>
    <t>Municipal Tariffs</t>
  </si>
  <si>
    <t>Municipal purposes -Standard tariffs as applicable to domestic and commercial consumers will apply.</t>
  </si>
  <si>
    <t>Streetlights : Maintenance: R/Light/Month</t>
  </si>
  <si>
    <t xml:space="preserve">                          Energy:R/100W/month</t>
  </si>
  <si>
    <t>18/19</t>
  </si>
  <si>
    <t>Schedule of Electricity Tariffs 1 July 2018</t>
  </si>
  <si>
    <t>(Tariffs mentioned under 7 take effect from readings taken during July 2018)</t>
  </si>
  <si>
    <r>
      <t xml:space="preserve">Time of use Tariff. Medium Voltage </t>
    </r>
    <r>
      <rPr>
        <b/>
        <sz val="11"/>
        <color rgb="FF0000FF"/>
        <rFont val="Arial"/>
        <family val="2"/>
      </rPr>
      <t>(11 kv)</t>
    </r>
  </si>
  <si>
    <t xml:space="preserve">Monthly payable per KVA Notified demand MV </t>
  </si>
  <si>
    <t>Monthly payable per KVA demand measured at POD</t>
  </si>
  <si>
    <t xml:space="preserve"> This tariff is applicalbe to the amount by which the reactive energy exceeds 30% of the total active energy (kWh).    The calculation is done taking into account the total kWh and in Low and High Demand seasons.</t>
  </si>
  <si>
    <t>Time of use Tariff. Low Voltage (400/230 v)</t>
  </si>
  <si>
    <r>
      <rPr>
        <b/>
        <sz val="11"/>
        <color rgb="FF0000FF"/>
        <rFont val="Arial"/>
        <family val="2"/>
      </rPr>
      <t xml:space="preserve">Three </t>
    </r>
    <r>
      <rPr>
        <b/>
        <sz val="11"/>
        <rFont val="Arial"/>
        <family val="2"/>
      </rPr>
      <t xml:space="preserve">part Tariff (Pre Paid or Conventional meter) </t>
    </r>
  </si>
  <si>
    <t>Basic charge (per connection) up to</t>
  </si>
  <si>
    <t>25 kVA</t>
  </si>
  <si>
    <t>26 to 50 kVA</t>
  </si>
  <si>
    <t>51 to 100 kVA</t>
  </si>
  <si>
    <t>Monthly payable per Ampere Notified demand</t>
  </si>
  <si>
    <t>Energy Tariff (kWh)</t>
  </si>
  <si>
    <r>
      <t xml:space="preserve">Basic charge </t>
    </r>
    <r>
      <rPr>
        <sz val="10"/>
        <color rgb="FF0000FF"/>
        <rFont val="Arial"/>
        <family val="2"/>
      </rPr>
      <t>per connection</t>
    </r>
  </si>
  <si>
    <t>Pre-paid domestic Tariff (Demand &gt;30A and ≤ 80A)</t>
  </si>
  <si>
    <r>
      <rPr>
        <b/>
        <sz val="11"/>
        <color rgb="FF0000FF"/>
        <rFont val="Arial"/>
        <family val="2"/>
      </rPr>
      <t>Domestic</t>
    </r>
    <r>
      <rPr>
        <b/>
        <sz val="11"/>
        <rFont val="Arial"/>
        <family val="2"/>
      </rPr>
      <t xml:space="preserve"> Life line tariff: Pre-paid meters limited to 20 Amps</t>
    </r>
  </si>
  <si>
    <t>kWh price 0-200 kWh</t>
  </si>
  <si>
    <t>kWh price &gt; 200 kWh</t>
  </si>
  <si>
    <t>For those customers with exemption for installing control relays</t>
  </si>
  <si>
    <t xml:space="preserve">Application Fee </t>
  </si>
  <si>
    <t>Inspection Fee</t>
  </si>
  <si>
    <t>7.4.1</t>
  </si>
  <si>
    <t>Municipal Connections</t>
  </si>
  <si>
    <t>Basic charge (per connection)</t>
  </si>
  <si>
    <t>Streetlights</t>
  </si>
  <si>
    <t>Maintenance: R/Light/Month</t>
  </si>
  <si>
    <t xml:space="preserve"> ELECTRICITY TARIFF SCHEDULE: Applicable 1 July 2022 to 30 June 2023</t>
  </si>
  <si>
    <t>Capacity limits</t>
  </si>
  <si>
    <t>•	All small customers tariffs are now associated with capacity limits. 
•	Customers thus need to manage their electricity demand so as not to trip the circuit breaker.  
•	If the breaker in the pre-payment meter / distribution board trips, they need to first reduce the demand by switching off some electricity intensive appliances and then resetting the breaker in the pre-payment meter / distribution board after the set time delay.  
•	Only if the supply trips outside at the municipal supply point should the municipality be called.  
•	Call outs when the pre-payment meter / distribution board breaker trips due to overloading could lead to a call out fee being charged to the customer.  
•	Customer who illegally increase their own circuit breaker capacity could lead to tripping of the municipal breaker and would result in a penalty charge being levied. 
•	Customers can only change their capacity once per year.  
•	Domestic customer capacity will be available from 30 to 60 Amp for 1 phase and 20 to 40 Amp for 3 phase in 10 Amp blocks. 
•	Commercial customer capacity will be available from 30 to 60 Amp for 1 phase and 20 to 150 Amp for 3 phase in 10 Amp blocks. 
•	Customers need to apply to change their capacity.  
•	For pre-payment customers this will be done by generating an engineering token to be punched into the pre-payment meter by the customer.  
•	Conventional customers need to apply for pre-payment to change their capacity. Alternatively they need to appoint an electrician who can change the ciruit breaker and issue a certificate of compliance stating the new circuit breaker size.
•	The first change will be free of charge.  Thereafter such changes will be subject to a change capacity charge.</t>
  </si>
  <si>
    <t>NMD change</t>
  </si>
  <si>
    <t>Once a customer has notified a maximum demand and the municipality accepted such, the NMD cannot just be changed.  Any increase or decrease need to be approved by the Head of electricity considering whether such capacity can be supplied or utilised by other customers in the area.   Any increase in NMD, whether its a new increase or going back up to level from which there was previously a reduction, will be subject to the relevant Development Contributions for such increase.</t>
  </si>
  <si>
    <t>2020/21 Exc</t>
  </si>
  <si>
    <t>2021/22 Exc</t>
  </si>
  <si>
    <t>2021/22 Inc</t>
  </si>
  <si>
    <t xml:space="preserve">7.1.1 </t>
  </si>
  <si>
    <t>This tariff is where the supply is given at 11 kV.  Any supply exceeding 500 kVA much be at 11 kV.  The transformer and associated LV equipment belong to the customer who is responsible to operate this in close co-operation with the municipality. The customer is also responsible for maintenance and replacement of this equipment.  In cases of absence of a VT/CT unit, the measurement can be done at LV but in this case a surcharge of 1.5% should be applied to the Maximum demand, Access and Energy charges.</t>
  </si>
  <si>
    <t>(i) a</t>
  </si>
  <si>
    <t>(i) b</t>
  </si>
  <si>
    <t>(i) c</t>
  </si>
  <si>
    <t>Network Access charge</t>
  </si>
  <si>
    <t>(v) a</t>
  </si>
  <si>
    <t>(v) b</t>
  </si>
  <si>
    <t>(v) c</t>
  </si>
  <si>
    <t>(v) d</t>
  </si>
  <si>
    <t>(v) e</t>
  </si>
  <si>
    <t>(v) f</t>
  </si>
  <si>
    <t xml:space="preserve">7.1.2 </t>
  </si>
  <si>
    <t xml:space="preserve">These tariffs are for small customers &lt; 100 kVA.  These customers will not be subject to monthly maximum demand charges.  They will however be subject to Basic and Capacity charges if capacity exceeds 20 Amp 1 phase.   All new customers will be on pre-payment.  The basic and capacity charges will be levied via the standard municipal billing system and be billed to the registered owner of the property.  Purchases of pre-payment units will be blocked in case where the fixed charges are in arrears. </t>
  </si>
  <si>
    <t xml:space="preserve">7.1.3 </t>
  </si>
  <si>
    <t>(iii) a</t>
  </si>
  <si>
    <t>Energy charge (0-50 kVA)</t>
  </si>
  <si>
    <t>(iii) b</t>
  </si>
  <si>
    <t>Energy charge: (51 to 100 kVA)</t>
  </si>
  <si>
    <t xml:space="preserve">7.2.1 </t>
  </si>
  <si>
    <t xml:space="preserve">This tariff is for three phase domestic customers with a conventional meter.  In time this tariff will be the same as the pre-payment tariff. </t>
  </si>
  <si>
    <t xml:space="preserve">7.2.3 </t>
  </si>
  <si>
    <t>This tariff is for single phase domestic customers who's capacity exceeds 20 Amp with a pre-payment meter. Basic and capacity charges will normally be levied via the standard billing system and only the energy through the prepayment vending system.  Where normall bills are not paid in full, the selling of pre-payment power will be blocked.</t>
  </si>
  <si>
    <t xml:space="preserve">7.2.4 </t>
  </si>
  <si>
    <t xml:space="preserve">This tariff is for customers  who's capacity is limited to 20 Amps. No fixed electricity charges apply.  This tariff provides subsidy to customers with low levels of consumption.  The amount of kWh per month used on the first block is reduced from the previous 350 kWh/m to 250 kWh/m.  </t>
  </si>
  <si>
    <t>7.2.4 A</t>
  </si>
  <si>
    <t>This tariff is for customers registered on the municipal indigent list, as is modified every year, and who's capacity is limited to 20 Amps. The amount of kWh per month used on the first block is reduced from the previous 350 kWh/m to 250 kWh/m.  The first 70 kWh per month is free of charge as per the indigent policy and is partly funded by the equitable share. If no units are purchased in a particular calendar month, the basic free units are lost for that month.</t>
  </si>
  <si>
    <t xml:space="preserve">7.2.5 </t>
  </si>
  <si>
    <t xml:space="preserve">7.2.6 </t>
  </si>
  <si>
    <t>This tariff is for any small customer with installed capacity of less than 50 kVA who either want to be supplied on TOU but it is compulsary for any small customer who wants to install renewable energy at its premises.  This includess PV, wind or any other renewable energy source.  These customers will have to apply and pay cash up front to cover the cost of a 4 quadrant smart meter that can measure forward and revers power flows and customers need to sign new power supply agreements.  The reason for this is that the renewable power source will distort the normal usage pattern and thus the standard tariff does not apply. The meter also provides for the customer to feed surplus power into the network.</t>
  </si>
  <si>
    <t>Network Capacity charge</t>
  </si>
  <si>
    <t>(iii) c</t>
  </si>
  <si>
    <t>(iii) d</t>
  </si>
  <si>
    <t>(iii) e</t>
  </si>
  <si>
    <t>(iii) f</t>
  </si>
  <si>
    <t xml:space="preserve">This tariff is for customers who want to sell surplus renewable power to the municipality.  This is subject to various conditions including the customer being on TOU and signing a new supply agreement.  These amounts will be credited to the customers energy component of the bill and not beyond extingtion in the financial year (1 July to 30 June). </t>
  </si>
  <si>
    <t>(i) d</t>
  </si>
  <si>
    <t>(i) e</t>
  </si>
  <si>
    <t>(i) f</t>
  </si>
  <si>
    <t>Streetlights: Maintenance</t>
  </si>
  <si>
    <t>An erf, with or without improvements, or any individual flat or office suite held under sectional title deed, situated within the Municipal Area, which is not connected to the Municipality's Electricity Supply and which in the opinion of the Municipality, can reasonably be so connected. Should the supply to any such erf, individual flat, shop or office suite be discontinued, then availability charge shall be levied from the date of disconnection for as long as supply is not taken from the Municipality's mains.</t>
  </si>
  <si>
    <t>R/stand/Month</t>
  </si>
  <si>
    <t>14.</t>
  </si>
  <si>
    <t xml:space="preserve">                         RENTAL RATES</t>
  </si>
  <si>
    <t>VEHICLES</t>
  </si>
  <si>
    <t>TWK MUNICIPALITY</t>
  </si>
  <si>
    <t>FLEET CODE</t>
  </si>
  <si>
    <t xml:space="preserve">   DESCRIPTION OF VEHICLE</t>
  </si>
  <si>
    <r>
      <t xml:space="preserve"> FIXED RATE PER  : </t>
    </r>
    <r>
      <rPr>
        <b/>
        <sz val="12"/>
        <rFont val="Calibri"/>
        <family val="2"/>
      </rPr>
      <t xml:space="preserve">½ </t>
    </r>
    <r>
      <rPr>
        <b/>
        <sz val="12"/>
        <rFont val="Calibri"/>
        <family val="2"/>
        <scheme val="minor"/>
      </rPr>
      <t xml:space="preserve">DAY </t>
    </r>
  </si>
  <si>
    <t>OPERATING RATE</t>
  </si>
  <si>
    <t>WORK UNITS</t>
  </si>
  <si>
    <t>DRIVER / OPERATOR RATE/ ½ Day</t>
  </si>
  <si>
    <t>60AK</t>
  </si>
  <si>
    <t>CAR 1250 - 1450</t>
  </si>
  <si>
    <t>KM</t>
  </si>
  <si>
    <t>60AL</t>
  </si>
  <si>
    <t>CAR 1451 - 1650</t>
  </si>
  <si>
    <t>60AU</t>
  </si>
  <si>
    <t>MINIBUS 11 - 18</t>
  </si>
  <si>
    <t>60BA</t>
  </si>
  <si>
    <t>P/VAN &lt; 1 TON</t>
  </si>
  <si>
    <t>60BC</t>
  </si>
  <si>
    <t>P/VAN &gt; 1 TON</t>
  </si>
  <si>
    <t>60BG</t>
  </si>
  <si>
    <t>LDV &lt; 1 TON</t>
  </si>
  <si>
    <t>60BH</t>
  </si>
  <si>
    <t>LDV - 1 TON</t>
  </si>
  <si>
    <t>60BI</t>
  </si>
  <si>
    <t>LDV &gt; 1 TON</t>
  </si>
  <si>
    <t>60BM</t>
  </si>
  <si>
    <t>T/FLATBED &lt; 3.5 TON</t>
  </si>
  <si>
    <t>60BN</t>
  </si>
  <si>
    <t>T/FLATBED  3.6 - 4.5 TON</t>
  </si>
  <si>
    <t>60BS</t>
  </si>
  <si>
    <t>T/TIP &lt; 3.5 TON</t>
  </si>
  <si>
    <t>60BT</t>
  </si>
  <si>
    <t>T/TIP 3.5 - 4.5 TON</t>
  </si>
  <si>
    <t>60BU</t>
  </si>
  <si>
    <t>T/TIP 4.6 - 6.5 TON</t>
  </si>
  <si>
    <t>60CP</t>
  </si>
  <si>
    <t>T/FLAT + CRANE 3.5 - 4.5 TON</t>
  </si>
  <si>
    <t>60CQ</t>
  </si>
  <si>
    <t>T/FLAT + CRANE 4.5 - 6.5 TON</t>
  </si>
  <si>
    <t>60DA</t>
  </si>
  <si>
    <t>T/AERIAL P/FORM &lt; 12M</t>
  </si>
  <si>
    <t>HOURS</t>
  </si>
  <si>
    <t>60DE</t>
  </si>
  <si>
    <t>T/WATER &lt; 6000L</t>
  </si>
  <si>
    <t>60DG</t>
  </si>
  <si>
    <t>VACUUM TANKER &lt; 6000L</t>
  </si>
  <si>
    <t>60DP</t>
  </si>
  <si>
    <r>
      <t>REF COMP 12M</t>
    </r>
    <r>
      <rPr>
        <sz val="11"/>
        <rFont val="Calibri"/>
        <family val="2"/>
      </rPr>
      <t>³</t>
    </r>
  </si>
  <si>
    <t>61FR</t>
  </si>
  <si>
    <t>TRACTOR LOADER BACHOE 4X2</t>
  </si>
  <si>
    <t>61FS</t>
  </si>
  <si>
    <t>TRACTOR LOADER BACHOE 4X4</t>
  </si>
  <si>
    <t>61FT</t>
  </si>
  <si>
    <t>GRADER &lt; 12500</t>
  </si>
  <si>
    <t>61HD</t>
  </si>
  <si>
    <t>TRACTOR 50 - 70Kw</t>
  </si>
  <si>
    <t>61HE</t>
  </si>
  <si>
    <t>TRACTOR &gt; 90Kw</t>
  </si>
  <si>
    <t>61JA</t>
  </si>
  <si>
    <t>TRAILER &lt; 0.75 TON</t>
  </si>
  <si>
    <t>DAY</t>
  </si>
  <si>
    <t>61JB</t>
  </si>
  <si>
    <t>TRAILER  0.75 - 3.5 TON</t>
  </si>
  <si>
    <t>61JC</t>
  </si>
  <si>
    <t>TRAILER  - POUNDING</t>
  </si>
  <si>
    <t>61JE</t>
  </si>
  <si>
    <t>TRAILER  - POUNDING HORSE BOX</t>
  </si>
  <si>
    <t>POTHOLE REPAIR TRUCK WITH TRAILER/ROLLER</t>
  </si>
  <si>
    <t>COMBINATION JETTING &amp; VACUUM TRUCK</t>
  </si>
  <si>
    <t>RENTAL CONDITIONS</t>
  </si>
  <si>
    <t>15.</t>
  </si>
  <si>
    <t xml:space="preserve">Tariff </t>
  </si>
  <si>
    <t>15.1</t>
  </si>
  <si>
    <t>Impoundment/Pound fees</t>
  </si>
  <si>
    <t>Horses, Donkeys, Cattle, Pigs and any other animal (once off per head)</t>
  </si>
  <si>
    <t xml:space="preserve">(b)   </t>
  </si>
  <si>
    <t>Daily charge [in addition to 15.1 (a)]</t>
  </si>
  <si>
    <t>Sheep, goats, horses, donkeys, cattle and pigs (per head per day)</t>
  </si>
  <si>
    <t>Animals separately housed (stallion/bull) per head per day</t>
  </si>
  <si>
    <t>For every sheep ram, goat ram or other separated animal per head per day</t>
  </si>
  <si>
    <t>Dogs and Cats per dog and cat per day</t>
  </si>
  <si>
    <t>In cases where animals have to be transported between towns, a Rand per kilometer (R/km) tariff per vehicle be charged</t>
  </si>
  <si>
    <t>15.2</t>
  </si>
  <si>
    <t>Release fees per animal (admin fee)</t>
  </si>
  <si>
    <t>15.3</t>
  </si>
  <si>
    <t>Euthanasia (per head)</t>
  </si>
  <si>
    <t>15.4</t>
  </si>
  <si>
    <t>Pound fees (General)</t>
  </si>
  <si>
    <t>Actual Costs + 15% administration fee + VAT</t>
  </si>
  <si>
    <t>15.5</t>
  </si>
  <si>
    <t>Veterinary Costs</t>
  </si>
  <si>
    <t>15.6</t>
  </si>
  <si>
    <t>Storage of confiscated goods (for example fireworks)</t>
  </si>
  <si>
    <t>(per confiscation)</t>
  </si>
  <si>
    <t>Perishable per day</t>
  </si>
  <si>
    <t>Non - perishable per day</t>
  </si>
  <si>
    <t>16.</t>
  </si>
  <si>
    <t>16.1</t>
  </si>
  <si>
    <t>***Commercial Filming and Shoots</t>
  </si>
  <si>
    <t>Film/event shoot per day (or part of the day) for commercial purposes</t>
  </si>
  <si>
    <t>Film/event shoot per day (or part of the day) for non-commercial purposes</t>
  </si>
  <si>
    <t>Still photo shoot per day (or part of the day) for commercial purposes</t>
  </si>
  <si>
    <t>Still photo shoot per day (or part of the day) for non-commercial purposes</t>
  </si>
  <si>
    <t>Deposit-cover for costs for any damages/overtime/admin fees/or any other costs that may occur to cover the cost of Theewaterskloof Municipality</t>
  </si>
  <si>
    <t>50% of tariff</t>
  </si>
  <si>
    <t>Additional to Shoot</t>
  </si>
  <si>
    <t>Official Fees</t>
  </si>
  <si>
    <t xml:space="preserve">Per Officer </t>
  </si>
  <si>
    <t>Per officer per hour or part thereof (Mon-Fri)</t>
  </si>
  <si>
    <t>Actual Costs +15% administration fee + VAT</t>
  </si>
  <si>
    <t>Per officer per hour or part thereof (Saturday)</t>
  </si>
  <si>
    <t>Per officer per hour or part thereof (Sunday &amp; Public Holiday)</t>
  </si>
  <si>
    <t>Per Supervisor</t>
  </si>
  <si>
    <t>Per supervisor per hour or part thereof (Mon-Fri)</t>
  </si>
  <si>
    <t>Per supervisor per hour or part thereof (Saturday)</t>
  </si>
  <si>
    <t>Per supervisor per hour or part thereof (Sunday &amp; Public Holiday)</t>
  </si>
  <si>
    <t>Motor Vehicle</t>
  </si>
  <si>
    <t>Kilometer tariff per vehicle (R/km)</t>
  </si>
  <si>
    <t>In addition to (i) a daily/ fixed tariff per vehicle (R/ hour) will be charged at:</t>
  </si>
  <si>
    <t>16.2</t>
  </si>
  <si>
    <t>Municipal Storage Facility per day or part thereof</t>
  </si>
  <si>
    <t>**This tariff is applicable for the storage of non municipal property. Storage of goods will be at the discretion of the Assets Manager</t>
  </si>
  <si>
    <t>***This tariffs are applicable to common land or public open spaces in Theewaterskloof Municipality's jurisdiction areas</t>
  </si>
  <si>
    <t>16.3</t>
  </si>
  <si>
    <t>Abandoned and Unroadworthy Vehicles (+ admin fees)</t>
  </si>
  <si>
    <t>Storage Fee per day</t>
  </si>
  <si>
    <t>Towing charges + Administration Fees + 15% VAT</t>
  </si>
  <si>
    <t>16.4</t>
  </si>
  <si>
    <t>Traffic Point Duty Service (Excluding Funeral)**Subject to approval from Head of Traffic Services</t>
  </si>
  <si>
    <t>(At all funerals where traffic point services are needed, a formal request must be submitted to the Manager: Public Safety.  These requests will be evaluated in terms of necessity and road safety)</t>
  </si>
  <si>
    <t>Kilometer Tariff per Vehicle (R/km)</t>
  </si>
  <si>
    <t>Daily/ Fixed Tariff per Vehicle (R/ hour)</t>
  </si>
  <si>
    <t>16.5</t>
  </si>
  <si>
    <t>16.6</t>
  </si>
  <si>
    <t>Application and issuing of disabled stickers</t>
  </si>
  <si>
    <t>Closing of public road or a part thereof (excluding commercial filming and shoots)</t>
  </si>
  <si>
    <t xml:space="preserve">*Schools, churches, NPO's </t>
  </si>
  <si>
    <t>Roadworthiness of Vehicles</t>
  </si>
  <si>
    <t>Brake and light testing tariff for heavy motor vehicles -  per test per vehicle</t>
  </si>
  <si>
    <t>Vehicle Roadworthy Testing on farms (Farming Vehicles/Equipment) - adhoc</t>
  </si>
  <si>
    <t>A Rand per Kilometer (R/km) tariff per vehicle be charged</t>
  </si>
  <si>
    <t>*Tariff will only apply if it is for a non profitable event.  A detailed application must be submitted to the Manager: Public Safety</t>
  </si>
  <si>
    <t>17.</t>
  </si>
  <si>
    <t>Town Planning</t>
  </si>
  <si>
    <t>17.1</t>
  </si>
  <si>
    <t>Applications for Rezoning (Per Application)</t>
  </si>
  <si>
    <t>Erven smaller than 350m² (old Council Houses including indigents)</t>
  </si>
  <si>
    <t>Erven between 351m² and 500m²</t>
  </si>
  <si>
    <t>Erven larger than 500m²</t>
  </si>
  <si>
    <t>Agricultural Unit (per unit)</t>
  </si>
  <si>
    <t>NGO's (NGO's must apply and motivate after which the CFO will evaluate and submit a report to Management and Council)</t>
  </si>
  <si>
    <t>17.2</t>
  </si>
  <si>
    <t>Consent use contemplated in the zoning scheme</t>
  </si>
  <si>
    <t>Creche (Early Childhood Development Centre)</t>
  </si>
  <si>
    <t>House Shops</t>
  </si>
  <si>
    <t>17.3</t>
  </si>
  <si>
    <t>A subdivision of land that is not exempted in terms of Section 24, including the registration of a servitude or lease agreement</t>
  </si>
  <si>
    <t>Where one additional erf / portion is created (per application)</t>
  </si>
  <si>
    <t>Where 2 to 5 erven / portions are created (per application)</t>
  </si>
  <si>
    <t>Where 6 to 10 erven / portions are created (per application)</t>
  </si>
  <si>
    <t>Where more than 10 erven / portions are created (per application)</t>
  </si>
  <si>
    <t>17.4</t>
  </si>
  <si>
    <t>A removal, suspension or amendment of restrictive conditions in respect of a land unit.</t>
  </si>
  <si>
    <t>The Applicant must inform neighbours / surrounding erf owners and interest groups as indicated by Provincial Government and or Local Authority and proof of registered postage must be provided to Local Authority.  This is a basic application fee.  Should the actual cost be more, the applicant is liable for such extra costs upon receipt of an invoice.</t>
  </si>
  <si>
    <t xml:space="preserve">Agricultural Unit </t>
  </si>
  <si>
    <t>17.5</t>
  </si>
  <si>
    <t>Applications for Departures</t>
  </si>
  <si>
    <t>Permanent departure from the development of the zoning scheme</t>
  </si>
  <si>
    <t>Erven smaller than 350m²</t>
  </si>
  <si>
    <t>Old Council Houses including Indigents</t>
  </si>
  <si>
    <t>Erven larger than 350m²</t>
  </si>
  <si>
    <t>A departure granted on a temporary basis to utilise land for a purpose not permitted in terms of the primary rights of the zoning applicable to the land</t>
  </si>
  <si>
    <t>17.6</t>
  </si>
  <si>
    <t>Issue of Zoning Certificates:</t>
  </si>
  <si>
    <t>17.7</t>
  </si>
  <si>
    <t>Amendments</t>
  </si>
  <si>
    <t>Amendment of conditions of approvals</t>
  </si>
  <si>
    <t>Amendment of structure plan/SDF</t>
  </si>
  <si>
    <t xml:space="preserve">(c) </t>
  </si>
  <si>
    <t>Amendment of Site Development Plan (SDP)</t>
  </si>
  <si>
    <t>17.8</t>
  </si>
  <si>
    <t>A consolidation of land that is not exempted in terms of Section 24</t>
  </si>
  <si>
    <t>Consolidated property &lt;1 000m²</t>
  </si>
  <si>
    <t>Consolidated property &gt;1 000m²</t>
  </si>
  <si>
    <t>17.9</t>
  </si>
  <si>
    <t>A permission required in terms of the zoning scheme</t>
  </si>
  <si>
    <t xml:space="preserve">Erven smaller than 350m² </t>
  </si>
  <si>
    <t>17.10</t>
  </si>
  <si>
    <t>An extension of the validity period of an approval</t>
  </si>
  <si>
    <t>17.11</t>
  </si>
  <si>
    <t>An amendment or cancellation of an approved subdivision plan or part thereof, including a general plan or diagram</t>
  </si>
  <si>
    <t>17.12</t>
  </si>
  <si>
    <t>A permission required in terms of a condition of approval</t>
  </si>
  <si>
    <t>17.13</t>
  </si>
  <si>
    <t>A closure of a public place or part thereof</t>
  </si>
  <si>
    <t>17.14</t>
  </si>
  <si>
    <t>To disestablish a home owner's association</t>
  </si>
  <si>
    <t>17.15</t>
  </si>
  <si>
    <t>To rectify a failure by a home owner's association to meet its obligations in respect of the control over or maintenance of services</t>
  </si>
  <si>
    <t>17.16</t>
  </si>
  <si>
    <t>A permission required for the reconstruction of an existing building that constitutes a non-conforming use that is destroyed or damaged to the extent that it is necessary to demolish a substantial part of the building</t>
  </si>
  <si>
    <t>17.17</t>
  </si>
  <si>
    <t>Contravention of the Land use Planning By-law</t>
  </si>
  <si>
    <t>If a owner uses his property illegal, or conduct any illegal use on any premises and are trying to rectify the situation,</t>
  </si>
  <si>
    <r>
      <t>Formula for Contravention Penalty:                                                   (area/m</t>
    </r>
    <r>
      <rPr>
        <vertAlign val="superscript"/>
        <sz val="12"/>
        <rFont val="Arial"/>
        <family val="2"/>
      </rPr>
      <t>2</t>
    </r>
    <r>
      <rPr>
        <sz val="12"/>
        <rFont val="Arial"/>
        <family val="2"/>
      </rPr>
      <t>) x (valuation/m</t>
    </r>
    <r>
      <rPr>
        <vertAlign val="superscript"/>
        <sz val="12"/>
        <rFont val="Arial"/>
        <family val="2"/>
      </rPr>
      <t>2</t>
    </r>
    <r>
      <rPr>
        <sz val="12"/>
        <rFont val="Arial"/>
        <family val="2"/>
      </rPr>
      <t>) = R/m</t>
    </r>
    <r>
      <rPr>
        <vertAlign val="superscript"/>
        <sz val="12"/>
        <rFont val="Arial"/>
        <family val="2"/>
      </rPr>
      <t>2</t>
    </r>
    <r>
      <rPr>
        <sz val="12"/>
        <rFont val="Arial"/>
        <family val="2"/>
      </rPr>
      <t xml:space="preserve"> The area of the land and/or construction activity per square meter (m</t>
    </r>
    <r>
      <rPr>
        <vertAlign val="superscript"/>
        <sz val="12"/>
        <rFont val="Arial"/>
        <family val="2"/>
      </rPr>
      <t>2</t>
    </r>
    <r>
      <rPr>
        <sz val="12"/>
        <rFont val="Arial"/>
        <family val="2"/>
      </rPr>
      <t>) that is unlawfully utilised in terms of the relevant zoning of the property) multiplied by (the municipal value per square meter (m</t>
    </r>
    <r>
      <rPr>
        <vertAlign val="superscript"/>
        <sz val="12"/>
        <rFont val="Arial"/>
        <family val="2"/>
      </rPr>
      <t>2</t>
    </r>
    <r>
      <rPr>
        <sz val="12"/>
        <rFont val="Arial"/>
        <family val="2"/>
      </rPr>
      <t>) of the land and/or building as stipulated in the current valuation roll of the municipality as on the date that is indicated on the contravention notice)</t>
    </r>
  </si>
  <si>
    <r>
      <t>(area/m</t>
    </r>
    <r>
      <rPr>
        <vertAlign val="superscript"/>
        <sz val="12"/>
        <rFont val="Arial"/>
        <family val="2"/>
      </rPr>
      <t>2</t>
    </r>
    <r>
      <rPr>
        <sz val="12"/>
        <rFont val="Arial"/>
        <family val="2"/>
      </rPr>
      <t>) x (valuation/m</t>
    </r>
    <r>
      <rPr>
        <vertAlign val="superscript"/>
        <sz val="12"/>
        <rFont val="Arial"/>
        <family val="2"/>
      </rPr>
      <t>2</t>
    </r>
    <r>
      <rPr>
        <sz val="12"/>
        <rFont val="Arial"/>
        <family val="2"/>
      </rPr>
      <t>) = R/m</t>
    </r>
    <r>
      <rPr>
        <vertAlign val="superscript"/>
        <sz val="12"/>
        <rFont val="Arial"/>
        <family val="2"/>
      </rPr>
      <t>2</t>
    </r>
  </si>
  <si>
    <t>If a person is taken to Court, all costs involved in the application and administrative costs must be recovered and an additional amount of R10 000.00 must be paid by the applicant that transgressed in terms of the TWK Bylaw on Municipal Planning</t>
  </si>
  <si>
    <t>17.18</t>
  </si>
  <si>
    <t>Parking Buyout Tariff</t>
  </si>
  <si>
    <t>If Council deems that from a planning perspective it is undesirable or impracticable to provide prescribed parking wholly or in part on the land unit about which an application is brought, pay, subject to the approval of the Council, a cash amount equal to the estimated market value per m² of the land upon which the building is erected or is to be erected, multiplied by the gross area in m² of the land that should be provided for parking and in this case the Council must itself provide the land required for such parking at such time and where it is convenient for the Council to do so.</t>
  </si>
  <si>
    <t>17.19</t>
  </si>
  <si>
    <t>Town Planning Advertisement Fees</t>
  </si>
  <si>
    <t>Advertisement costs (newspapers and Provincial) are not included</t>
  </si>
  <si>
    <t>in the aforementioned tariffs.</t>
  </si>
  <si>
    <t>Provincial Paper</t>
  </si>
  <si>
    <t>Local Paper</t>
  </si>
  <si>
    <t>(Applicants will be provided with an invoice from the local newspaper to place the advertisement in question.  It will be the responsibility of the applicant to pay the invoice directly to the local newspaper in question)</t>
  </si>
  <si>
    <t>17.20</t>
  </si>
  <si>
    <t>Serving of Notices</t>
  </si>
  <si>
    <t>per letter</t>
  </si>
  <si>
    <t>(Notices to the adjacent/surrounding erf owners and interest groups are included in the tariffs)</t>
  </si>
  <si>
    <t>17.21</t>
  </si>
  <si>
    <t>Applications</t>
  </si>
  <si>
    <t>Copies of application (for circulation of hard copies):</t>
  </si>
  <si>
    <t>Black &amp; White: A4 per page</t>
  </si>
  <si>
    <t>Black &amp; White: A3 per page</t>
  </si>
  <si>
    <t xml:space="preserve">Copies of Site Diagrams </t>
  </si>
  <si>
    <t>Locality maps/ 1:50000 Regional maps for application purposes</t>
  </si>
  <si>
    <t>Search fees for information</t>
  </si>
  <si>
    <t>Applications are seen as separate from each other.  Thus meaning that if an application involves subdivision, rezoning, consent usages or departures, then the amount must be calculated for each of the above and a total in terms of each section as indicated above must be produced for the application.</t>
  </si>
  <si>
    <t>17.22</t>
  </si>
  <si>
    <t>Copies of</t>
  </si>
  <si>
    <t>Zoning Scheme on CD per map</t>
  </si>
  <si>
    <t>SDF on CD per map</t>
  </si>
  <si>
    <t>Maps Electronically Reproduced (CD)</t>
  </si>
  <si>
    <t>Maps (black and white A4)</t>
  </si>
  <si>
    <t>Maps (black and white A3)</t>
  </si>
  <si>
    <t>Maps (black and white A2)</t>
  </si>
  <si>
    <t>Maps (black and white A1)</t>
  </si>
  <si>
    <t>Maps (black and white A0)</t>
  </si>
  <si>
    <t>Maps (colour A4)</t>
  </si>
  <si>
    <t>Maps (colour A3)</t>
  </si>
  <si>
    <t>Maps (colour A2)</t>
  </si>
  <si>
    <t>Maps (colour A1)</t>
  </si>
  <si>
    <t>Maps (colour A0)</t>
  </si>
  <si>
    <t>(Section 7(d) to Section 7(l) only if Council can produce</t>
  </si>
  <si>
    <t>the maps within the Municipality)</t>
  </si>
  <si>
    <t>17.23</t>
  </si>
  <si>
    <t xml:space="preserve">Signage/Advertising Locality Bound </t>
  </si>
  <si>
    <t>Non-illuminated (all areas)</t>
  </si>
  <si>
    <t>Less than 2m² or part thereof</t>
  </si>
  <si>
    <t>Illuminated (all areas)</t>
  </si>
  <si>
    <t>Renewal (All Areas)</t>
  </si>
  <si>
    <t>Less than 2m² per m² or part thereof</t>
  </si>
  <si>
    <t>Greater than 2m² or part thereof</t>
  </si>
  <si>
    <t>Illuminated - Any size per m² or part thereof</t>
  </si>
  <si>
    <t>Temporary Advertisement Signs</t>
  </si>
  <si>
    <t>Banners per m² or part thereof for 5 days</t>
  </si>
  <si>
    <t>Banners per m² or part thereof for 10 days</t>
  </si>
  <si>
    <t>Pedestrian Bridges for 5 days</t>
  </si>
  <si>
    <t>Flags/Banners for special events inside municipal jurisdiction areas</t>
  </si>
  <si>
    <t>Special event directional signs per event</t>
  </si>
  <si>
    <t>Advertisement Trailers (on municipal property or private property) for a 12 month period</t>
  </si>
  <si>
    <t>Illegal signage/advertising penalty fee per day or part thereof</t>
  </si>
  <si>
    <t>Annual licencing fees</t>
  </si>
  <si>
    <t>Estate agents signs (per branch per agency per annum)</t>
  </si>
  <si>
    <t>(b) (i)</t>
  </si>
  <si>
    <t>Local media agencies (per annum)</t>
  </si>
  <si>
    <t>All other media agencies (per annum)</t>
  </si>
  <si>
    <t>(A maximum of 30 posters per town will be allowed for all media related advertisements)</t>
  </si>
  <si>
    <t>Removal of signage</t>
  </si>
  <si>
    <t>Actual Cost + 15% + VAT</t>
  </si>
  <si>
    <t>Storage fees (per m² per day or part thereof)</t>
  </si>
  <si>
    <t>17.24</t>
  </si>
  <si>
    <t>Annual licensing of house shops</t>
  </si>
  <si>
    <t>17.25</t>
  </si>
  <si>
    <t>Liquor tariffs</t>
  </si>
  <si>
    <t>Application for extended trading hours</t>
  </si>
  <si>
    <t>For one day</t>
  </si>
  <si>
    <t>For more than one day</t>
  </si>
  <si>
    <t>Infringements of liquor by-law</t>
  </si>
  <si>
    <t>17.26</t>
  </si>
  <si>
    <t>Appeal Fees</t>
  </si>
  <si>
    <t>A minimum tariff of R2 000.00 payable in advance will be charged per application in terms of appeals</t>
  </si>
  <si>
    <t>(Appeal fees are refundable in the event of a successful appeal)</t>
  </si>
  <si>
    <t>17.27</t>
  </si>
  <si>
    <t xml:space="preserve">Contributions to Main Services by developers and </t>
  </si>
  <si>
    <t>on subdivision of erven</t>
  </si>
  <si>
    <t>Bulk Contribution Levies:</t>
  </si>
  <si>
    <t xml:space="preserve">Bulk Contribution Levies is payable by the developer(s) / </t>
  </si>
  <si>
    <t>owner to obtain and approve subdivision diagram(s) where</t>
  </si>
  <si>
    <t>Council is responsible for the under mentioned Services:</t>
  </si>
  <si>
    <t>ELECTRICITY BULK INFRASTRUCTURE CONTRIBUTIONS</t>
  </si>
  <si>
    <t>Once-off contributions made by customers/developers towards the Bulk Infrastructure costs of networks installed to meet the electricity need of the customer/developer</t>
  </si>
  <si>
    <t>Applications for new developments, subdivision of land, applications for rezoning and upgrading of existing services to consumers.</t>
  </si>
  <si>
    <t>MV Bulk (R/kVA)</t>
  </si>
  <si>
    <t>Request for new supply point from the existing 11kV network, e.g. large single points of supply or bulk 11kV supply to large development</t>
  </si>
  <si>
    <t>LV Bulk (R/kVA)</t>
  </si>
  <si>
    <t>Request for new low voltage supply point from an existing miniature substation or transformer, e.g. large single point of supply or bulk LV supply to new development</t>
  </si>
  <si>
    <t>LV (R/kVA)</t>
  </si>
  <si>
    <t>Request for new low voltage supply point from an existing distribution kiosk, e.g. subdivision of erf or upgrading of existing supply point</t>
  </si>
  <si>
    <t>Development contributions payable per unit of consumption/</t>
  </si>
  <si>
    <t>production for each service:</t>
  </si>
  <si>
    <t xml:space="preserve">(i) </t>
  </si>
  <si>
    <t>Roads (trip/d)</t>
  </si>
  <si>
    <t>Water (kl/d)</t>
  </si>
  <si>
    <t>Sewer (kl/d)</t>
  </si>
  <si>
    <t>Stormwater (ha*C)</t>
  </si>
  <si>
    <t>Solid waste (unit)</t>
  </si>
  <si>
    <t>Development Charges apply to the following application types:</t>
  </si>
  <si>
    <t>Rezoning applications</t>
  </si>
  <si>
    <t>Rezoning to sub divisional area applications which enable rezoning together with subdivision of the land</t>
  </si>
  <si>
    <t>Rezoning of land from one zone to another in order to change the allowable land uses</t>
  </si>
  <si>
    <t>Rezoning from one subzone to another in order to increase the allowable floor space</t>
  </si>
  <si>
    <t>Subdivision applications</t>
  </si>
  <si>
    <t>where the number of dwelling units increases because of the subdivision, or where the subdivision application causes the increase of floor space or GLA</t>
  </si>
  <si>
    <t>Departure applications</t>
  </si>
  <si>
    <t>Applications to increase the allowable Floor Space, GLA, number of occupants or rooms</t>
  </si>
  <si>
    <t>Applications to increase allowable Coverage</t>
  </si>
  <si>
    <t>Applications to depart from parking requirements</t>
  </si>
  <si>
    <t>Consent use applications</t>
  </si>
  <si>
    <t>(in terms of the Zoning Scheme) where the change in land use is deemed by the Municipality to result in additional use of infrastructure</t>
  </si>
  <si>
    <t>Any application for the revision of conditions of a previous approval where the condition restricted the land use, Floor Space, GLA or Coverage</t>
  </si>
  <si>
    <t>Camp-Site (Villiersdorp)</t>
  </si>
  <si>
    <t>Out of Season</t>
  </si>
  <si>
    <t>In Season</t>
  </si>
  <si>
    <t>14% VAT</t>
  </si>
  <si>
    <t>Camp-Site per day</t>
  </si>
  <si>
    <t>Single caravan or tent per night</t>
  </si>
  <si>
    <t>Caravan Rallies per caravan</t>
  </si>
  <si>
    <t>More than 5 persons (per person)</t>
  </si>
  <si>
    <t>Day Campers: Adults</t>
  </si>
  <si>
    <t xml:space="preserve">                         : Children</t>
  </si>
  <si>
    <t>Motor Vehicles (Campers and Visitors)</t>
  </si>
  <si>
    <t>Organised Groups (Per Person)</t>
  </si>
  <si>
    <t>Local Organised Children's Picnic</t>
  </si>
  <si>
    <t>groups up to 35 persons per group</t>
  </si>
  <si>
    <t>(Per Person)</t>
  </si>
  <si>
    <t>(Groups of more than 35 pay per item 2.6)</t>
  </si>
  <si>
    <t>Contractors</t>
  </si>
  <si>
    <t>Swimming Pool</t>
  </si>
  <si>
    <t>Admission fees</t>
  </si>
  <si>
    <t>Adults</t>
  </si>
  <si>
    <t>Scholars</t>
  </si>
  <si>
    <t>Students (Show Student Card)</t>
  </si>
  <si>
    <t>In Season:</t>
  </si>
  <si>
    <t>From Western Cape's September Holidays until Easter Weekend</t>
  </si>
  <si>
    <t>Off Season:</t>
  </si>
  <si>
    <t>After Easter Weekend until before Western Cape's September Holidays</t>
  </si>
  <si>
    <t>18.</t>
  </si>
  <si>
    <t>NB</t>
  </si>
  <si>
    <t>All Building Plan Approvals are valid for 12 months.</t>
  </si>
  <si>
    <t>18.1</t>
  </si>
  <si>
    <t>Minor Building Works (Section 13 of Act 103 of 1977)</t>
  </si>
  <si>
    <t>Other than residential (minor building works as defined in the National Building Regulations) and shade cloth to a maximum of a 100m²</t>
  </si>
  <si>
    <t>18.2</t>
  </si>
  <si>
    <t>Deviation from approved plans</t>
  </si>
  <si>
    <t>Only deviations that relates to minor building works.  All other deviations that does not comply to the latter said will be charged at normal rates.</t>
  </si>
  <si>
    <t>Single residential</t>
  </si>
  <si>
    <t>All other categories</t>
  </si>
  <si>
    <t>18.3</t>
  </si>
  <si>
    <t>Subsidised housing projects</t>
  </si>
  <si>
    <t>Single residential (fee per plan)</t>
  </si>
  <si>
    <t>Blocks of flats (fee per plan)</t>
  </si>
  <si>
    <t>All additions plus existing structures &lt; 100m².</t>
  </si>
  <si>
    <t>18.4</t>
  </si>
  <si>
    <t>Single Residential Building</t>
  </si>
  <si>
    <t>0m² - 50m²</t>
  </si>
  <si>
    <t>51m² - 100m²</t>
  </si>
  <si>
    <t>101m² - 200m²</t>
  </si>
  <si>
    <t>201m² - 300m²</t>
  </si>
  <si>
    <t>301m² - 400m²</t>
  </si>
  <si>
    <t>400m² &lt; (per m²)</t>
  </si>
  <si>
    <t>18.5</t>
  </si>
  <si>
    <t>Other Residential &amp; Additions</t>
  </si>
  <si>
    <t>Flats, townhouses, group housing, etc.</t>
  </si>
  <si>
    <t>&lt;25m²</t>
  </si>
  <si>
    <t>18.6</t>
  </si>
  <si>
    <t>Non Residential: Commercial</t>
  </si>
  <si>
    <t>&lt; 25m²</t>
  </si>
  <si>
    <t>18.7</t>
  </si>
  <si>
    <t>Non Residential: Industrial and Institutional</t>
  </si>
  <si>
    <t>18.8</t>
  </si>
  <si>
    <t>Non Residential: Agricultural Buildings</t>
  </si>
  <si>
    <t>All residential buildings (farmhouses, labourers accommodation, tourism accommodation, etc) to be calculated at single residential rates</t>
  </si>
  <si>
    <t>Agricultural tunnels (per tunnel)</t>
  </si>
  <si>
    <t>Wind turbines per turbine (excluding all other buildings and grid size)</t>
  </si>
  <si>
    <t>18.9</t>
  </si>
  <si>
    <t>Overberg District Municipality Fire &amp; Health Service Tariff</t>
  </si>
  <si>
    <t>As per approved Overberg District Municipality tariffs</t>
  </si>
  <si>
    <t>Note:  Circulation is done at the discretion of the Building Control Section</t>
  </si>
  <si>
    <t>18.10</t>
  </si>
  <si>
    <t>Major Hazard Installations</t>
  </si>
  <si>
    <t>18.11</t>
  </si>
  <si>
    <t>Liquid Paraffin Gas Installations (all installations)</t>
  </si>
  <si>
    <t>18.12</t>
  </si>
  <si>
    <t>Cell phone Masts</t>
  </si>
  <si>
    <t>18.13</t>
  </si>
  <si>
    <t>Extension of Approved Building Plan</t>
  </si>
  <si>
    <t>For consideration of extending Approved Building plan validity. Extensions must be applied for prior to lapse date of the plan</t>
  </si>
  <si>
    <t>18.14</t>
  </si>
  <si>
    <t>Application for approval of previous approved building plans that have lapsed</t>
  </si>
  <si>
    <t>For consideration of approving previously approved plans that have lapsed provided that the application is submitted within 12 months of the lapsed date of the original plan</t>
  </si>
  <si>
    <t>50% OF THE CURRENT
APPLICABLE FEE + VAT</t>
  </si>
  <si>
    <t>18.15</t>
  </si>
  <si>
    <t>Request for Occupancy Certificate</t>
  </si>
  <si>
    <t>Where an application is received for the issuing of an Occupancy Certificate for an existing building where such certificate was not issued on completion of building work and prior to occupancy. Request for Occupancy Certificate for all buildings where the request is received more than 9 months after the buildings are deemed completed by council and/or occupied. A plan is required in all circumstances together with required certificates.</t>
  </si>
  <si>
    <t>18.16</t>
  </si>
  <si>
    <t>Inspection Fees</t>
  </si>
  <si>
    <t>Fee per inspection</t>
  </si>
  <si>
    <t>18.17</t>
  </si>
  <si>
    <t>Unauthorised Building Works</t>
  </si>
  <si>
    <t>If building plans are submitted to Council for scrutiny by owner of the property before a letter is written by the Council,as a result of the construction of illegal structures, then over and above the normal fees that are applicable an additional fee that is prescribed in National Building Regulations will apply</t>
  </si>
  <si>
    <t>R100/day for each day when construction started up to maximum of      R4 000.00</t>
  </si>
  <si>
    <t>NO VAT</t>
  </si>
  <si>
    <t>18.18</t>
  </si>
  <si>
    <t>Demolitions (all applications)</t>
  </si>
  <si>
    <t>18.19</t>
  </si>
  <si>
    <t>Hoardings</t>
  </si>
  <si>
    <t>Permit fee : all applications per 10m² (Calculated at a rate of 5% of the Municipal Property Valuation per square metre times the area requiring the hoarding per annum subject to a maximum equal to the tariff)</t>
  </si>
  <si>
    <t>Charges for utilization of footways or public streets for hoarding purposes (Calculated at a rate of 5% of the Municipal Property Valuation per square metre times the area requiring the hoarding per annum subject to a maximum equal to the tariff)</t>
  </si>
  <si>
    <t>18.20</t>
  </si>
  <si>
    <t>Building Plan Copies Black and White</t>
  </si>
  <si>
    <t>(First registered beneficiaries (owners) of properties forming part of subsidised housing developments are exempt from payment of fees for the first original development)</t>
  </si>
  <si>
    <t>Search Fee</t>
  </si>
  <si>
    <t>Electronic Search &amp; Sending Fee (maximum 5 pages thereafter R10 per scanned page)</t>
  </si>
  <si>
    <t>Printing Black and White</t>
  </si>
  <si>
    <t>Size A4</t>
  </si>
  <si>
    <t>Size A3</t>
  </si>
  <si>
    <t>Size A2</t>
  </si>
  <si>
    <t>Size A1</t>
  </si>
  <si>
    <t>Size A0</t>
  </si>
  <si>
    <t>Printing Colour</t>
  </si>
  <si>
    <t>18.21</t>
  </si>
  <si>
    <t>Copies of Site Diagrams</t>
  </si>
  <si>
    <t>Electronic sending of document</t>
  </si>
  <si>
    <t>18.22</t>
  </si>
  <si>
    <t>Provisional Authorisation (Section 7.6 of NBR)</t>
  </si>
  <si>
    <t>19.</t>
  </si>
  <si>
    <t>19.1</t>
  </si>
  <si>
    <t>Churches (if available)</t>
  </si>
  <si>
    <t>per day:  services</t>
  </si>
  <si>
    <t>per day:  weddings</t>
  </si>
  <si>
    <t>19.2</t>
  </si>
  <si>
    <t>19.3</t>
  </si>
  <si>
    <t>20.</t>
  </si>
  <si>
    <t>20.1</t>
  </si>
  <si>
    <t>Informal Trading Permits (Local Residence)</t>
  </si>
  <si>
    <t>20.1.1</t>
  </si>
  <si>
    <t>Designated Informal Trading Area</t>
  </si>
  <si>
    <t>Per stand per day</t>
  </si>
  <si>
    <t>under cover</t>
  </si>
  <si>
    <t>open stand</t>
  </si>
  <si>
    <t>Per stand per month</t>
  </si>
  <si>
    <t>Per stand for 3 months</t>
  </si>
  <si>
    <t>20.1.2</t>
  </si>
  <si>
    <t>Hawkers/other (local residents) - roaming permits</t>
  </si>
  <si>
    <t>per day</t>
  </si>
  <si>
    <t>per month</t>
  </si>
  <si>
    <t>for 3 months</t>
  </si>
  <si>
    <t>20.1.3</t>
  </si>
  <si>
    <t>Flea market stands</t>
  </si>
  <si>
    <t>per stand per month</t>
  </si>
  <si>
    <t>per stand for 3 months</t>
  </si>
  <si>
    <t>20.2</t>
  </si>
  <si>
    <t>Informal Trading Permits (Traders from outside municipal boundaries)</t>
  </si>
  <si>
    <t>20.2.1</t>
  </si>
  <si>
    <t>20.2.2</t>
  </si>
  <si>
    <t>Hawkers/other (traders from outside) - roaming permits</t>
  </si>
  <si>
    <t>20.3</t>
  </si>
  <si>
    <t>21.</t>
  </si>
  <si>
    <t>ADDITIONAL INFORMATION</t>
  </si>
  <si>
    <t>Any other information not contained herein:</t>
  </si>
  <si>
    <t>Actual Cost + 15% administration charge + VAT</t>
  </si>
  <si>
    <t>Electronic information supplied (clients must provide device)</t>
  </si>
  <si>
    <r>
      <rPr>
        <b/>
        <sz val="10"/>
        <rFont val="Arial"/>
        <family val="2"/>
      </rPr>
      <t>Note:</t>
    </r>
    <r>
      <rPr>
        <sz val="10"/>
        <rFont val="Arial"/>
        <family val="2"/>
      </rPr>
      <t xml:space="preserve"> All additions plus existing structures larger then 100m² will be charged at normal building plan fees </t>
    </r>
  </si>
  <si>
    <t>5.3.1</t>
  </si>
  <si>
    <t>5.3.2</t>
  </si>
  <si>
    <t>CO-GENERATION TARIFF</t>
  </si>
  <si>
    <t>Fee in Time of Use tariff</t>
  </si>
  <si>
    <t>Application Fee (once off)</t>
  </si>
  <si>
    <t>Inspection Fee (once off)</t>
  </si>
  <si>
    <t>Admin Fee per month</t>
  </si>
  <si>
    <t>Average water consumption for the preceding 5 years (60 months) before going of the grid X availability charge according the Bulk Supply</t>
  </si>
  <si>
    <t>5.2.3</t>
  </si>
  <si>
    <t>5.2.4</t>
  </si>
  <si>
    <t>Reduction/Increase Capacity Charge</t>
  </si>
  <si>
    <t>(This tariff is for consumers who wish to change their capacity demand after they already had their one free capacity change in the current book year. Please note that this capacity charge is per meter.)</t>
  </si>
  <si>
    <t>Events/Festivals/Fund Raising Events</t>
  </si>
  <si>
    <t>7.8.3</t>
  </si>
  <si>
    <t>Weigh Bridge Tariffs</t>
  </si>
  <si>
    <t>Up to 1 ton load weighed</t>
  </si>
  <si>
    <t>Above 1 ton load weighed (maximum 3 tons)</t>
  </si>
  <si>
    <t>Weighing of commercial vehicles (cars, bakkies, campers, caravans, trailers)</t>
  </si>
  <si>
    <t>Weighing of large vehicles (trucks and busses)</t>
  </si>
  <si>
    <t>All residential (minor building work as defined in the National Building Regulations), example: swimming pools, boundary walls, walls: length &lt;500m (block walls), internal changes, open sided carport (any material other than fabric), shelter for a car, caravan or boat &lt;40m² and shade cloth to a maximum of 100m² + open/covered stoeps less than &lt;40m²</t>
  </si>
  <si>
    <t>Re-inspection fee</t>
  </si>
  <si>
    <t>per plan (200% of work completed)</t>
  </si>
  <si>
    <t>Unauthorised building works ("as built fees")</t>
  </si>
  <si>
    <t>Standpipes and Temporary Connections</t>
  </si>
  <si>
    <t>Reconnection of unauthorised-, illegal connections, bypass or tampering of water connection services</t>
  </si>
  <si>
    <t>Where established that the consumer did an unauthorised reconnection to the water supply, made an illegal water connection or bypass/tampered with the water connection services</t>
  </si>
  <si>
    <t>First Offence</t>
  </si>
  <si>
    <t>Second Offence (convert to flow restriction)</t>
  </si>
  <si>
    <t>Third Offence (restriction of service)</t>
  </si>
  <si>
    <t>Previous offence x 2</t>
  </si>
  <si>
    <t xml:space="preserve">Disposal of sewerage with own or private sewer tanker truck - charge per kl or part thereof </t>
  </si>
  <si>
    <t>Wheelie Bin Costs</t>
  </si>
  <si>
    <t>Replacement of damaged or stolen bins</t>
  </si>
  <si>
    <t>Additional bin application</t>
  </si>
  <si>
    <t>Trenches in roadways measured per m</t>
  </si>
  <si>
    <t>per m to a max of R3 million</t>
  </si>
  <si>
    <t>Trenches in surfaced sidewalks or public open space measured</t>
  </si>
  <si>
    <t>Trenches in natural or grass sidewalks measured per m</t>
  </si>
  <si>
    <t>Business Licences (per application)</t>
  </si>
  <si>
    <t>This fee is to be charged when a premise is required to have a Business licence (hawking in meals licence excluded)</t>
  </si>
  <si>
    <t>5.2.1</t>
  </si>
  <si>
    <t>Domestic Three-phase: Credit &amp; Pre-paid</t>
  </si>
  <si>
    <t>Domestic: Credit &amp;  Pre-paid 1 phase &gt;20 Amp single phase</t>
  </si>
  <si>
    <t>Domestic Life line tariff: Pre-paid (20 Amps single phase)</t>
  </si>
  <si>
    <t>5.2.3 A</t>
  </si>
  <si>
    <t>Residential and Business properties: A fixed monthly tariff equal to the residential tariff will be charged. This would entitle each premises to one suction (truck load) p.m. on request. If a owner does not utilise the free service within a specific month, that free service is forfeited and will not be carried forward to the next month.  For any additional suctions tariff (a)(i) and (a)(ii) will be payable.</t>
  </si>
  <si>
    <t xml:space="preserve">Residential: Additional suction per month (per 6kl or part thereof)
</t>
  </si>
  <si>
    <t xml:space="preserve">Business: Additional suction per month (per 6kl or part thereof)
</t>
  </si>
  <si>
    <t>Farms (service provided on request by prior booking)</t>
  </si>
  <si>
    <t>Suction (per 6kl or part thereof)</t>
  </si>
  <si>
    <t>(The service is an economic service and will only be able to support requests outside the town/urban boundary if the service becomes available)</t>
  </si>
  <si>
    <t>After hour removal  (per 6kl or part thereof)</t>
  </si>
  <si>
    <t>(vii)</t>
  </si>
  <si>
    <t>(viii)</t>
  </si>
  <si>
    <t>All events hosted by the municipal council and administration</t>
  </si>
  <si>
    <t>Elections by the Electoral Commission</t>
  </si>
  <si>
    <t>Provision of information</t>
  </si>
  <si>
    <t>Computer printouts other than 1.1</t>
  </si>
  <si>
    <t>Photostats other than 1.1</t>
  </si>
  <si>
    <t>"Grabouw Trein Huise" Fixed monthly Charge</t>
  </si>
  <si>
    <t>Standpipe and Temporary Connections Consumption</t>
  </si>
  <si>
    <t>This tariff is for three phase domestic customers .</t>
  </si>
  <si>
    <t xml:space="preserve">This tariff is for single phase domestic customers who's capacity exceeds 20 Amp. </t>
  </si>
  <si>
    <t>**plus per km [in addition to 6.16(b)(i)]</t>
  </si>
  <si>
    <t>Breakage deposits relating to (k), (l) and (m) will be R270.00 for Non Profit Organisations (NPO); (k) &amp; (l) subject to approval of the Town Manager</t>
  </si>
  <si>
    <t>5.2.5</t>
  </si>
  <si>
    <t>11.</t>
  </si>
  <si>
    <t>Charges mentioned in paragraph 5.6 to 5.9 are payable strictly in advance, excluding service calls and damage to cables</t>
  </si>
  <si>
    <t>8.5.1</t>
  </si>
  <si>
    <t>8.5.2</t>
  </si>
  <si>
    <t xml:space="preserve">Places of entertainment </t>
  </si>
  <si>
    <t>Certain types of health facilities or entertainment</t>
  </si>
  <si>
    <t>Formal Businesses: Annual Renewal</t>
  </si>
  <si>
    <t>Informal Businesses: Annual Renewal</t>
  </si>
  <si>
    <t>Certain types of health facilities or entertainment: Annual Renewal</t>
  </si>
  <si>
    <t>Re-Inspections</t>
  </si>
  <si>
    <t>Duplicate Licence</t>
  </si>
  <si>
    <t>8.5.3</t>
  </si>
  <si>
    <t>(including: escort agencies, night clubs, massage parlours, adult clubs, premises that have more than 2 limited pay-out machines or snooker or billiard tables, cinema and theatre)</t>
  </si>
  <si>
    <t>Victoria</t>
  </si>
  <si>
    <t>Town</t>
  </si>
  <si>
    <t>Thusong</t>
  </si>
  <si>
    <t>Moravian</t>
  </si>
  <si>
    <t>RSE Com</t>
  </si>
  <si>
    <t>RSE Side</t>
  </si>
  <si>
    <t>Tessdal</t>
  </si>
  <si>
    <t>Resource</t>
  </si>
  <si>
    <t>Council</t>
  </si>
  <si>
    <t>Vldp New</t>
  </si>
  <si>
    <t>Vldp Old</t>
  </si>
  <si>
    <t xml:space="preserve">Business Licences </t>
  </si>
  <si>
    <t>Formal Businesses (including food premises)</t>
  </si>
  <si>
    <t>Informal Businesses (including spaza/house shops)</t>
  </si>
  <si>
    <t>Actual cost (VAT inclusive)</t>
  </si>
  <si>
    <t>Brake and light testing tariff for light motor vehicles and motorcycles - per test per vehicle</t>
  </si>
  <si>
    <t>LAW ENFORCEMENT (Animal Pound)</t>
  </si>
  <si>
    <t>Verification inspection</t>
  </si>
  <si>
    <t>4.19.1</t>
  </si>
  <si>
    <t>4.19.1.1</t>
  </si>
  <si>
    <t>4.19.1.2</t>
  </si>
  <si>
    <t>4.19.1.3</t>
  </si>
  <si>
    <t>4.19.1.4</t>
  </si>
  <si>
    <t>4.19.1.5</t>
  </si>
  <si>
    <t>4.19.1.6</t>
  </si>
  <si>
    <t>4.19.1.7</t>
  </si>
  <si>
    <t>4.19.1.8</t>
  </si>
  <si>
    <t>4.19.1.9</t>
  </si>
  <si>
    <t>4.19.2</t>
  </si>
  <si>
    <t>4.19.2.1</t>
  </si>
  <si>
    <t>4.19.2.2</t>
  </si>
  <si>
    <t>4.19.2.3</t>
  </si>
  <si>
    <t>4.19.2.4</t>
  </si>
  <si>
    <t>4.19.2.5</t>
  </si>
  <si>
    <t>4.19.2.6</t>
  </si>
  <si>
    <t>4.19.2.7</t>
  </si>
  <si>
    <t>4.19.2.8</t>
  </si>
  <si>
    <t>4.19.2.9</t>
  </si>
  <si>
    <t>4.19.3</t>
  </si>
  <si>
    <t>4.19.3.1</t>
  </si>
  <si>
    <t>4.19.3.2</t>
  </si>
  <si>
    <t>4.19.3.3</t>
  </si>
  <si>
    <t>4.19.3.4</t>
  </si>
  <si>
    <t>4.19.3.5</t>
  </si>
  <si>
    <t>4.19.3.6</t>
  </si>
  <si>
    <t>4.19.3.7</t>
  </si>
  <si>
    <t>4.19.3.8</t>
  </si>
  <si>
    <t>4.19.3.9</t>
  </si>
  <si>
    <t>4.19.4</t>
  </si>
  <si>
    <t>4.19.4.1</t>
  </si>
  <si>
    <t>4.19.4.2</t>
  </si>
  <si>
    <t>4.19.4.3</t>
  </si>
  <si>
    <t>4.19.4.4</t>
  </si>
  <si>
    <t>4.19.4.5</t>
  </si>
  <si>
    <t>4.19.4.6</t>
  </si>
  <si>
    <t>4.19.4.7</t>
  </si>
  <si>
    <t>4.19.4.8</t>
  </si>
  <si>
    <t>4.19.4.9</t>
  </si>
  <si>
    <t>Fines for books and records</t>
  </si>
  <si>
    <t>Fines for Films and Video's</t>
  </si>
  <si>
    <t>Exemption administration fee</t>
  </si>
  <si>
    <t>17.24.1</t>
  </si>
  <si>
    <t>17.24.2</t>
  </si>
  <si>
    <t>17.24.3</t>
  </si>
  <si>
    <t>17.24.4</t>
  </si>
  <si>
    <t>17.24.5</t>
  </si>
  <si>
    <t>17.24.6</t>
  </si>
  <si>
    <t>17.24.7</t>
  </si>
  <si>
    <t>17.24.8</t>
  </si>
  <si>
    <t>17.28</t>
  </si>
  <si>
    <t>The owner of a property or plot within the Municipal Area that wishes to have a new water connection on such property or plot, must pay a connection fee which is calculated as follows, in advance, to the Municipality:</t>
  </si>
  <si>
    <t>Water leakages at Indigent Households will be repaired free of charge, excluding damage due to vandalism or negligence.  The before mentioned is determined at the discretion of the Technical Officer and is only valid for 1 repair.</t>
  </si>
  <si>
    <t>Law Enforcement: Pound</t>
  </si>
  <si>
    <t>Law Enforcement: Operations</t>
  </si>
  <si>
    <t>16.7</t>
  </si>
  <si>
    <t>16.8</t>
  </si>
  <si>
    <t xml:space="preserve">Administration </t>
  </si>
  <si>
    <t>Administration fee for a miscellaneous wayleave to use the road reserve for a period of one month or less other than to install an underground service</t>
  </si>
  <si>
    <t>For the temporary use of the road reserve for less than one month other than for the installation of an underground service, including for: the placement or storage of an item such as a chemical toilet, container, ladder, scaffolding, mobile crane or materials, pumping of concrete, excavation of trial holes. The fee is payable in advance. PLUS: The cost of all inspections during the course of the wayleave from services verification to the site rehabilitation after construction. The fee is payable in advance.</t>
  </si>
  <si>
    <t>Administration fee for an application of a wayleave permit to use the road reserve or any public open space to install an underground service</t>
  </si>
  <si>
    <t>Inspection and Site Visits</t>
  </si>
  <si>
    <t>"small" scale installation projects. Project  installation length 0m up to 100m.</t>
  </si>
  <si>
    <t>"large" scale installation projects. Project  installation length above 1km</t>
  </si>
  <si>
    <t>Refundable</t>
  </si>
  <si>
    <t>Non-Refundable Roadway Open Trench Fee</t>
  </si>
  <si>
    <t xml:space="preserve">Refundable deposits will only be repaid after final acceptance inspection if all conditions are adhered to as stipulated in the Installation of Services in Road Reserves Policy. </t>
  </si>
  <si>
    <t>Defaulters fee {In addition to 4.20(a)}</t>
  </si>
  <si>
    <t>11.3</t>
  </si>
  <si>
    <t>If Council sends a notice of an illegal land use, then the applicant must pay 2 times the amount that is required in terms 17.18 (a)</t>
  </si>
  <si>
    <t>(Tariff 17.24.7 refers to signs removed in contravention of the Signage Bylaw)</t>
  </si>
  <si>
    <t>In the event of actual costs exceeding 17.27 (a) the actual cost plus 15% administration fee plus VAT will be payable after 17.27 (a) has been deducted</t>
  </si>
  <si>
    <t>(This verification process is to confirm whether the approved building conforms to the current structure. The process operates separately from the building inspection process associated with an approved building plan.)</t>
  </si>
  <si>
    <t>Sewerage blockages at Indigent Household are repaired free of charge excluding damages as a result of vandalism or negligence.  The before mentioned are determined at the discretion of the Technical Officer and is only valid for 1 repair.</t>
  </si>
  <si>
    <t xml:space="preserve">Non-Refundable </t>
  </si>
  <si>
    <t xml:space="preserve">Administration fee for a miscellaneous wayleave to use the road reserve for maintenance work for a period of one month or less </t>
  </si>
  <si>
    <t>per m upon completion of the project - fee per annum</t>
  </si>
  <si>
    <t>For extensions on the approved wayleave, the Administration fee will be applicable</t>
  </si>
  <si>
    <t>The roadway open trench fee is for the increased maintenance and reconstruction costs and inherent degradation of the roadway caused by roadway trenching and applies even if the trench is reinstated in compliance with the Municipality's requirements and standards.</t>
  </si>
  <si>
    <t>Suppose Theewaterskloof Municipality incurs any costs resulting from Work in or use of the road reserve including remedying substandard or non-compliant reinstatement repairing damage, 3rd party claims, or cleaning of the site. In that case, the actual costs will be offset against the deposit (plus 10% administration fee, including VAT). The Municipality will refund the balance if any.</t>
  </si>
  <si>
    <t>All internal Departments or State Funded Projects (National or Provincial), where the infrastructure will be taken over by Theewaterskloof Municipality, will be exempted from paying the administrative &amp; supervision fee, refundable deposits, non-refundable payments and/or penalties.</t>
  </si>
  <si>
    <t>2025/26 Exc</t>
  </si>
  <si>
    <t>(Tariffs mentioned under 4.1 - 4.15 become effective from readings taken after the beginning of July 2026)</t>
  </si>
  <si>
    <t xml:space="preserve"> X 27</t>
  </si>
  <si>
    <t>X 91</t>
  </si>
  <si>
    <t>Basic charge: more than 100 kVA</t>
  </si>
  <si>
    <t>For maintenance of existing services within the road reserve for a period not exceeding one month. Fee payable in advance.</t>
  </si>
  <si>
    <t>Administration fee for an application of a wayleave permit to use the road reserve or any  public open space for a period of one month or less to install as underground service</t>
  </si>
  <si>
    <t>For use of the road reserve or public open space to install a pipe, tunnel, cable or duct for water, electricity, communication or other services for a period not exceeding one month. Fee payable in advance.</t>
  </si>
  <si>
    <t>For use of the road reserve or public open space to install underground services exceeding one month in duration. Fee payable in advance.</t>
  </si>
  <si>
    <t>Inspection and Site Visit fee for a wayleave to install an  underground service and/or for maintenance work</t>
  </si>
  <si>
    <t>"medium" scale installation projects. Project installation length 101m up to 1km.</t>
  </si>
  <si>
    <t>Commencement of work without written wayleave approval</t>
  </si>
  <si>
    <t>For determining the deposit required where a person or company will dig a trench in the road reserve, including across a municipal road. Theewaterskloof Municipality will refund the deposit once all works are complete, and upon final inspection, the Municipality's engineers are satisfied that the reinstatement meets the Municipality's standard and requirements</t>
  </si>
  <si>
    <t xml:space="preserve">Directional Drilling </t>
  </si>
  <si>
    <t>For determining the deposit required where a person or company undertakes directional drilling within the road reserve, including road crossings. Theewaterskloof Municipality will refund the deposit once all works are complete, and upon final inspection, the Municipality’s engineers are satisfied that all affected areas have been reinstated to the Municipality’s standards and requirements.</t>
  </si>
  <si>
    <t>For determining the deposit required for use of the road reserve. The Muncipality will refund the deposit once use of the road reserve has ended, and upon final inspection, the  Municipality's engineers are satisfied that the road reserve is clean and undamaged</t>
  </si>
  <si>
    <t>Authorised trenching across a municipal roadway</t>
  </si>
  <si>
    <t>For using a micro trench to cross a roadway to install a pipe, cable or duct for water, electricity, communication or any otherservice where directional drilling is not possible. This tariff applies if the municipality grants written authorisation for a micro trench before cutting of the trench commences</t>
  </si>
  <si>
    <t>For using an open trench to cross a roadway to install a pipe, cable or duct for water, electricity, communication or any  other service. This tariff applies if the municipality grants written authorisation for a roadway trench before digging of the trench commences. The applicant may not begin roadway trenching before it pays the roadway open trench fee and the Municipality issues written authorisation</t>
  </si>
  <si>
    <t>Tariff for unauthorised trenching in or across a municipal roadway or driveways</t>
  </si>
  <si>
    <t>Trenching in or across roadway or driveway
Applies where trenching occurs without written authorisation.</t>
  </si>
  <si>
    <t>“Road reserve” includes roadway, sidewalk (surfaced or unsurfaced), verge and driveways. footway (surfaced or unsurfaced), verge and driveways.</t>
  </si>
  <si>
    <t>A 12-month defect liability period applies to all reinstatement works.</t>
  </si>
  <si>
    <t>As-built drawings must be submitted within 30 days of completion.</t>
  </si>
  <si>
    <t>Emergency works must be regularised within 48 hours of commencement.</t>
  </si>
  <si>
    <t>Administration fee (non-refundable)</t>
  </si>
  <si>
    <t>Direct -  Lease, use or purchase of municipal property - Private applications</t>
  </si>
  <si>
    <t>Direct -  Lease, use or purchase of municipal property - NGO/NPO/NPC/BPO or social care organisations and sport clubs</t>
  </si>
  <si>
    <t>Encroachment application fee</t>
  </si>
  <si>
    <t>Encroachment rental per m²</t>
  </si>
  <si>
    <t>19.4</t>
  </si>
  <si>
    <t>Leases (excluding the lease of community halls and facilities)</t>
  </si>
  <si>
    <t>Lease of municipal land to Social Care Institutions/Registered Organisations/ NPO's/BPO's/Sport Facilities/Community Organisations (per annum)</t>
  </si>
  <si>
    <t>19.5</t>
  </si>
  <si>
    <t>19.5.1</t>
  </si>
  <si>
    <t>19.6</t>
  </si>
  <si>
    <t>Radio Mast</t>
  </si>
  <si>
    <t>Equipment on municipal mast or municipal assets/infrastructure - per month per mast/municipal asset/infrastructure</t>
  </si>
  <si>
    <t>Lease of municipal land with a mast on or for the erection of a new mast (per m² per month)</t>
  </si>
  <si>
    <t>General consent issued in terms of the Administration of Immovable Property Policy</t>
  </si>
  <si>
    <t>[Please note that the encroachment application fee does not include applicable advertising costs.  Quotations must be obtained and determined on a case-by-case basis.  Such costs shall be for the account of the applicant.]</t>
  </si>
  <si>
    <t>Myddleton, Genadendal, Botrivier: The rental fee will be determined on an ad-hoc basis</t>
  </si>
  <si>
    <t>Events Applications</t>
  </si>
  <si>
    <t>Non-profit organisations, birthday parties, weddings, creches, school events, religious events, awareness campaigns, community events (30 - 500 persons)</t>
  </si>
  <si>
    <t>Profitable organisations, sporting events, markets, music festivals, etc. as per events by-law and policy (30 - 5001+ persons)</t>
  </si>
  <si>
    <t>(these tariffs exclude other services e.g. refuse collection, electricity, traffic assistance, other submission fees, etc.)</t>
  </si>
  <si>
    <t>Meetings of local non-profit organisations, educational groups, charitable organisations, churches and sports bodies/clubs.</t>
  </si>
  <si>
    <t>It should be noted that rentals will only be permitted during office hours (07:45-16:45)</t>
  </si>
  <si>
    <t>Basic fee of R339,70 plus cost of material and transport costs plus VAT</t>
  </si>
  <si>
    <t>Basic fee of R1 086,60 plus cost of materials and transport costs plus VAT (15% administration charge is applicable if an account has to be issued for the monies)</t>
  </si>
  <si>
    <t xml:space="preserve">R13,70  including VAT per poster (minimum of 50 posters and for a maximum of a hundred (100) posters  </t>
  </si>
  <si>
    <t>per applicant) A refundable deposit of R908,00 is payable upon application .</t>
  </si>
  <si>
    <t>R1 911,50 for political parties to affix posters to lampposts during election periods, irrespective whether</t>
  </si>
  <si>
    <t xml:space="preserve">is announced until voting day. A Deposit  (refundable) of R1 531,00 is payable upon application </t>
  </si>
  <si>
    <t>Municipality shall remove the posters at R77,70 per poster, which costs shall be recovered from the</t>
  </si>
  <si>
    <t>Greater than 2m² per m²or part thereof (with a minimum of R456,00)</t>
  </si>
  <si>
    <t>Any size per m² or part thereof (with a minimum of R456,00)</t>
  </si>
  <si>
    <t>&gt;25m²  per m² plus R1 036.00 flat rate</t>
  </si>
  <si>
    <t>26m² - 100m² per m² plus R1 036.00 flat rate</t>
  </si>
  <si>
    <t>101m² - 200m² per m² plus R1 036.00 flat rate</t>
  </si>
  <si>
    <t>&gt;200m² per m² plus R1 036.00 flat rate</t>
  </si>
  <si>
    <t xml:space="preserve"> ELECTRICITY TARIFF SCHEDULE: Applicable 1 July 2026 to 30 June 2027</t>
  </si>
  <si>
    <t>Tariffs mentioned under 5.1 and 5.2 take effect from readings taken during July 2026</t>
  </si>
  <si>
    <t>2026/27 Exc</t>
  </si>
  <si>
    <t>2026/27 Inc</t>
  </si>
  <si>
    <t>PHASE 5</t>
  </si>
  <si>
    <t>4.19.5</t>
  </si>
  <si>
    <t>4.19.5.1</t>
  </si>
  <si>
    <t>4.19.5.2</t>
  </si>
  <si>
    <t>4.19.5.3</t>
  </si>
  <si>
    <t>4.19.5.4</t>
  </si>
  <si>
    <t>4.19.5.5</t>
  </si>
  <si>
    <t>4.19.5.6</t>
  </si>
  <si>
    <t>4.19.5.7</t>
  </si>
  <si>
    <t>4.19.5.8</t>
  </si>
  <si>
    <t>4.19.5.9</t>
  </si>
  <si>
    <t>RENTAL RATES: 2026-2027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</si>
</sst>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quot;R&quot;* #,##0.00_-;\-&quot;R&quot;* #,##0.00_-;_-&quot;R&quot;* &quot;-&quot;??_-;_-@_-"/>
    <numFmt numFmtId="43" formatCode="_-* #,##0.00_-;\-* #,##0.00_-;_-* &quot;-&quot;??_-;_-@_-"/>
    <numFmt numFmtId="164" formatCode="&quot;R&quot;\ #,##0.00;[Red]&quot;R&quot;\ \-#,##0.00"/>
    <numFmt numFmtId="165" formatCode="_ &quot;R&quot;\ * #,##0.00_ ;_ &quot;R&quot;\ * \-#,##0.00_ ;_ &quot;R&quot;\ * &quot;-&quot;??_ ;_ @_ "/>
    <numFmt numFmtId="166" formatCode="_ * #,##0.00_ ;_ * \-#,##0.00_ ;_ * &quot;-&quot;??_ ;_ @_ "/>
    <numFmt numFmtId="167" formatCode="&quot;R&quot;\ #,##0.00"/>
    <numFmt numFmtId="168" formatCode="&quot;R&quot;\ #,##0.0000"/>
    <numFmt numFmtId="169" formatCode="[$R-436]\ #,##0.00"/>
    <numFmt numFmtId="170" formatCode="_ [$R-1C09]\ * #,##0.00_ ;_ [$R-1C09]\ * \-#,##0.00_ ;_ [$R-1C09]\ * &quot;-&quot;??_ ;_ @_ "/>
    <numFmt numFmtId="171" formatCode="0.0%"/>
    <numFmt numFmtId="172" formatCode="0.000_)"/>
    <numFmt numFmtId="173" formatCode="\$#,##0\ ;\(\$#,##0\)"/>
    <numFmt numFmtId="174" formatCode="0.00_)"/>
    <numFmt numFmtId="175" formatCode="0;\-0;;@"/>
    <numFmt numFmtId="176" formatCode="_ [$€]\ * #,##0.00_ ;_ [$€]\ * \-#,##0.00_ ;_ [$€]\ * &quot;-&quot;??_ ;_ @_ "/>
    <numFmt numFmtId="177" formatCode="0.0"/>
    <numFmt numFmtId="178" formatCode="_ [$R-1C09]\ * #,##0.0000_ ;_ [$R-1C09]\ * \-#,##0.0000_ ;_ [$R-1C09]\ * &quot;-&quot;????_ ;_ @_ "/>
    <numFmt numFmtId="179" formatCode="_ [$R-436]\ * #,##0.00_ ;_ [$R-436]\ * \-#,##0.00_ ;_ [$R-436]\ * &quot;-&quot;??_ ;_ @_ "/>
    <numFmt numFmtId="180" formatCode="#,##0.000000"/>
    <numFmt numFmtId="181" formatCode="0.000000"/>
    <numFmt numFmtId="182" formatCode="_ [$R-436]\ * #,##0.0000_ ;_ [$R-436]\ * \-#,##0.0000_ ;_ [$R-436]\ * &quot;-&quot;????_ ;_ @_ "/>
    <numFmt numFmtId="183" formatCode="_-[$R-1C09]* #,##0.00_-;\-[$R-1C09]* #,##0.00_-;_-[$R-1C09]* &quot;-&quot;??_-;_-@_-"/>
    <numFmt numFmtId="184" formatCode="_-[$R-1C09]* #,##0.0000_-;\-[$R-1C09]* #,##0.0000_-;_-[$R-1C09]* &quot;-&quot;????_-;_-@_-"/>
    <numFmt numFmtId="185" formatCode="#,##0.0000"/>
    <numFmt numFmtId="186" formatCode="#,##0.000"/>
    <numFmt numFmtId="187" formatCode="&quot;R&quot;#,##0.00"/>
  </numFmts>
  <fonts count="120">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2"/>
      <name val="Arial"/>
      <family val="2"/>
    </font>
    <font>
      <b/>
      <sz val="14"/>
      <name val="Arial"/>
      <family val="2"/>
    </font>
    <font>
      <b/>
      <sz val="12"/>
      <name val="Arial"/>
      <family val="2"/>
    </font>
    <font>
      <sz val="12"/>
      <name val="Comic Sans MS"/>
      <family val="4"/>
    </font>
    <font>
      <sz val="10"/>
      <name val="Arial"/>
      <family val="2"/>
    </font>
    <font>
      <b/>
      <u/>
      <sz val="12"/>
      <name val="Arial"/>
      <family val="2"/>
    </font>
    <font>
      <b/>
      <u/>
      <sz val="10"/>
      <name val="Arial"/>
      <family val="2"/>
    </font>
    <font>
      <sz val="9"/>
      <name val="Arial"/>
      <family val="2"/>
    </font>
    <font>
      <b/>
      <u/>
      <sz val="9"/>
      <name val="Arial"/>
      <family val="2"/>
    </font>
    <font>
      <u/>
      <sz val="9"/>
      <name val="Arial"/>
      <family val="2"/>
    </font>
    <font>
      <b/>
      <sz val="11"/>
      <name val="Arial"/>
      <family val="2"/>
    </font>
    <font>
      <sz val="11"/>
      <name val="Arial"/>
      <family val="2"/>
    </font>
    <font>
      <b/>
      <sz val="9"/>
      <name val="Arial"/>
      <family val="2"/>
    </font>
    <font>
      <sz val="12"/>
      <color indexed="8"/>
      <name val="Arial"/>
      <family val="2"/>
    </font>
    <font>
      <sz val="10"/>
      <color indexed="8"/>
      <name val="Arial"/>
      <family val="2"/>
    </font>
    <font>
      <sz val="9"/>
      <color indexed="8"/>
      <name val="Arial"/>
      <family val="2"/>
    </font>
    <font>
      <sz val="8"/>
      <name val="Arial"/>
      <family val="2"/>
    </font>
    <font>
      <sz val="12"/>
      <name val="Arial"/>
      <family val="2"/>
    </font>
    <font>
      <sz val="12"/>
      <name val="Arial"/>
      <family val="2"/>
    </font>
    <font>
      <sz val="11"/>
      <name val="Tms Rmn"/>
    </font>
    <font>
      <sz val="12"/>
      <color indexed="24"/>
      <name val="Arial"/>
      <family val="2"/>
    </font>
    <font>
      <b/>
      <i/>
      <sz val="16"/>
      <name val="Helv"/>
    </font>
    <font>
      <sz val="8"/>
      <color indexed="10"/>
      <name val="Arial Narrow"/>
      <family val="2"/>
    </font>
    <font>
      <strike/>
      <sz val="10"/>
      <name val="Arial"/>
      <family val="2"/>
    </font>
    <font>
      <b/>
      <strike/>
      <sz val="10"/>
      <name val="Arial"/>
      <family val="2"/>
    </font>
    <font>
      <strike/>
      <sz val="10"/>
      <color indexed="8"/>
      <name val="Arial"/>
      <family val="2"/>
    </font>
    <font>
      <b/>
      <i/>
      <strike/>
      <sz val="10"/>
      <name val="Arial"/>
      <family val="2"/>
    </font>
    <font>
      <b/>
      <strike/>
      <sz val="14"/>
      <name val="Arial"/>
      <family val="2"/>
    </font>
    <font>
      <b/>
      <strike/>
      <sz val="14"/>
      <color indexed="8"/>
      <name val="Arial"/>
      <family val="2"/>
    </font>
    <font>
      <strike/>
      <sz val="12"/>
      <name val="Arial"/>
      <family val="2"/>
    </font>
    <font>
      <b/>
      <strike/>
      <u/>
      <sz val="12"/>
      <name val="Arial"/>
      <family val="2"/>
    </font>
    <font>
      <strike/>
      <sz val="12"/>
      <color indexed="8"/>
      <name val="Arial"/>
      <family val="2"/>
    </font>
    <font>
      <b/>
      <strike/>
      <sz val="10"/>
      <color indexed="8"/>
      <name val="Arial"/>
      <family val="2"/>
    </font>
    <font>
      <b/>
      <strike/>
      <sz val="10"/>
      <color rgb="FFFF0000"/>
      <name val="Arial"/>
      <family val="2"/>
    </font>
    <font>
      <strike/>
      <sz val="10"/>
      <color theme="1"/>
      <name val="Arial"/>
      <family val="2"/>
    </font>
    <font>
      <b/>
      <strike/>
      <sz val="9"/>
      <color theme="1"/>
      <name val="Arial"/>
      <family val="2"/>
    </font>
    <font>
      <strike/>
      <sz val="9"/>
      <color theme="1"/>
      <name val="Arial"/>
      <family val="2"/>
    </font>
    <font>
      <sz val="8"/>
      <name val="Calibri"/>
      <family val="2"/>
    </font>
    <font>
      <b/>
      <i/>
      <sz val="10"/>
      <name val="Arial"/>
      <family val="2"/>
    </font>
    <font>
      <sz val="11"/>
      <color indexed="8"/>
      <name val="Calibri"/>
      <family val="2"/>
    </font>
    <font>
      <sz val="10"/>
      <name val="Verdana"/>
      <family val="2"/>
    </font>
    <font>
      <sz val="10"/>
      <color theme="1"/>
      <name val="Arial"/>
      <family val="2"/>
    </font>
    <font>
      <b/>
      <sz val="12"/>
      <name val="Comic Sans MS"/>
      <family val="4"/>
    </font>
    <font>
      <b/>
      <sz val="16"/>
      <name val="Arial"/>
      <family val="2"/>
    </font>
    <font>
      <sz val="14"/>
      <name val="Arial"/>
      <family val="2"/>
    </font>
    <font>
      <u/>
      <sz val="12"/>
      <name val="Arial"/>
      <family val="2"/>
    </font>
    <font>
      <sz val="11"/>
      <name val="Calibri"/>
      <family val="2"/>
    </font>
    <font>
      <sz val="10.5"/>
      <name val="Arial"/>
      <family val="2"/>
    </font>
    <font>
      <u/>
      <sz val="12"/>
      <color theme="10"/>
      <name val="Arial"/>
      <family val="2"/>
    </font>
    <font>
      <b/>
      <sz val="10.5"/>
      <name val="Arial"/>
      <family val="2"/>
    </font>
    <font>
      <sz val="11"/>
      <name val="Calibri"/>
      <family val="2"/>
      <scheme val="minor"/>
    </font>
    <font>
      <b/>
      <sz val="18"/>
      <name val="Arial"/>
      <family val="2"/>
    </font>
    <font>
      <b/>
      <sz val="11"/>
      <name val="Calibri"/>
      <family val="2"/>
      <scheme val="minor"/>
    </font>
    <font>
      <b/>
      <sz val="12"/>
      <name val="Calibri"/>
      <family val="2"/>
      <scheme val="minor"/>
    </font>
    <font>
      <b/>
      <sz val="12"/>
      <name val="Calibri"/>
      <family val="2"/>
    </font>
    <font>
      <sz val="12"/>
      <name val="Calibri"/>
      <family val="2"/>
      <scheme val="minor"/>
    </font>
    <font>
      <sz val="11"/>
      <name val="Symbol"/>
      <family val="1"/>
      <charset val="2"/>
    </font>
    <font>
      <i/>
      <u/>
      <sz val="12"/>
      <name val="Arial"/>
      <family val="2"/>
    </font>
    <font>
      <vertAlign val="superscript"/>
      <sz val="10"/>
      <name val="Arial"/>
      <family val="2"/>
    </font>
    <font>
      <b/>
      <vertAlign val="superscript"/>
      <sz val="12"/>
      <name val="Arial"/>
      <family val="2"/>
    </font>
    <font>
      <i/>
      <u/>
      <sz val="11"/>
      <name val="Arial"/>
      <family val="2"/>
    </font>
    <font>
      <i/>
      <sz val="9"/>
      <name val="Arial"/>
      <family val="2"/>
    </font>
    <font>
      <sz val="16"/>
      <name val="Calibri"/>
      <family val="2"/>
      <scheme val="minor"/>
    </font>
    <font>
      <sz val="10"/>
      <color rgb="FF0000FF"/>
      <name val="Arial"/>
      <family val="2"/>
    </font>
    <font>
      <b/>
      <sz val="11"/>
      <color rgb="FF0000FF"/>
      <name val="Arial"/>
      <family val="2"/>
    </font>
    <font>
      <sz val="9"/>
      <color rgb="FF0000FF"/>
      <name val="Arial"/>
      <family val="2"/>
    </font>
    <font>
      <b/>
      <sz val="10"/>
      <color rgb="FF0000FF"/>
      <name val="Arial"/>
      <family val="2"/>
    </font>
    <font>
      <sz val="12"/>
      <color rgb="FF0000FF"/>
      <name val="Arial"/>
      <family val="2"/>
    </font>
    <font>
      <b/>
      <sz val="12"/>
      <color rgb="FF0000FF"/>
      <name val="Arial"/>
      <family val="2"/>
    </font>
    <font>
      <b/>
      <sz val="9"/>
      <color rgb="FF0000FF"/>
      <name val="Arial"/>
      <family val="2"/>
    </font>
    <font>
      <sz val="12"/>
      <color rgb="FF0000FF"/>
      <name val="Calibri"/>
      <family val="2"/>
      <scheme val="minor"/>
    </font>
    <font>
      <b/>
      <sz val="11"/>
      <color rgb="FF0000FF"/>
      <name val="Calibri"/>
      <family val="2"/>
      <scheme val="minor"/>
    </font>
    <font>
      <sz val="11"/>
      <color rgb="FF0000FF"/>
      <name val="Calibri"/>
      <family val="2"/>
      <scheme val="minor"/>
    </font>
    <font>
      <sz val="10"/>
      <color rgb="FF7030A0"/>
      <name val="Arial"/>
      <family val="2"/>
    </font>
    <font>
      <b/>
      <u/>
      <sz val="11"/>
      <name val="Arial"/>
      <family val="2"/>
    </font>
    <font>
      <u/>
      <sz val="10"/>
      <name val="Arial"/>
      <family val="2"/>
    </font>
    <font>
      <vertAlign val="superscript"/>
      <sz val="12"/>
      <name val="Arial"/>
      <family val="2"/>
    </font>
    <font>
      <b/>
      <sz val="18"/>
      <name val="Arial Narrow"/>
      <family val="2"/>
    </font>
    <font>
      <sz val="12"/>
      <name val="Arial Narrow"/>
      <family val="2"/>
    </font>
    <font>
      <b/>
      <sz val="10"/>
      <name val="Arial Narrow"/>
      <family val="2"/>
    </font>
    <font>
      <sz val="10"/>
      <name val="Arial Narrow"/>
      <family val="2"/>
    </font>
    <font>
      <b/>
      <sz val="22"/>
      <name val="Arial Narrow"/>
      <family val="2"/>
    </font>
    <font>
      <sz val="9"/>
      <name val="Arial Narrow"/>
      <family val="2"/>
    </font>
    <font>
      <sz val="11"/>
      <color rgb="FFFF0000"/>
      <name val="Arial"/>
      <family val="2"/>
    </font>
    <font>
      <sz val="9"/>
      <color indexed="81"/>
      <name val="Tahoma"/>
      <family val="2"/>
    </font>
    <font>
      <b/>
      <sz val="9"/>
      <color indexed="81"/>
      <name val="Tahoma"/>
      <family val="2"/>
    </font>
    <font>
      <b/>
      <sz val="12"/>
      <color rgb="FFFF0000"/>
      <name val="Arial"/>
      <family val="2"/>
    </font>
    <font>
      <sz val="10"/>
      <color rgb="FFFF0000"/>
      <name val="Arial"/>
      <family val="2"/>
    </font>
    <font>
      <sz val="12"/>
      <color rgb="FFFF0000"/>
      <name val="Arial"/>
      <family val="2"/>
    </font>
    <font>
      <b/>
      <sz val="9"/>
      <color rgb="FFFF0000"/>
      <name val="Arial"/>
      <family val="2"/>
    </font>
    <font>
      <b/>
      <sz val="8"/>
      <name val="Arial"/>
      <family val="2"/>
    </font>
    <font>
      <sz val="8"/>
      <color rgb="FFFF0000"/>
      <name val="Arial"/>
      <family val="2"/>
    </font>
    <font>
      <sz val="8"/>
      <name val="Calibri"/>
      <family val="2"/>
      <scheme val="minor"/>
    </font>
    <font>
      <b/>
      <sz val="8"/>
      <color rgb="FFFF0000"/>
      <name val="Arial"/>
      <family val="2"/>
    </font>
    <font>
      <i/>
      <sz val="11"/>
      <name val="Arial"/>
      <family val="2"/>
    </font>
    <font>
      <sz val="10"/>
      <color rgb="FFE34935"/>
      <name val="Arial"/>
      <family val="2"/>
    </font>
    <font>
      <sz val="9"/>
      <color rgb="FFFF0000"/>
      <name val="Arial"/>
      <family val="2"/>
    </font>
    <font>
      <b/>
      <i/>
      <sz val="11"/>
      <color rgb="FFFF0000"/>
      <name val="Arial"/>
      <family val="2"/>
    </font>
    <font>
      <sz val="10"/>
      <color rgb="FF242424"/>
      <name val="Segoe UI"/>
      <family val="2"/>
    </font>
    <font>
      <b/>
      <u/>
      <sz val="12"/>
      <color rgb="FFFF0000"/>
      <name val="Arial"/>
      <family val="2"/>
    </font>
    <font>
      <b/>
      <sz val="10"/>
      <color rgb="FFFF0000"/>
      <name val="Arial"/>
      <family val="2"/>
    </font>
    <font>
      <sz val="17"/>
      <color rgb="FF1F1F1F"/>
      <name val="Inherit"/>
    </font>
  </fonts>
  <fills count="10">
    <fill>
      <patternFill patternType="none"/>
    </fill>
    <fill>
      <patternFill patternType="gray125"/>
    </fill>
    <fill>
      <patternFill patternType="solid">
        <fgColor indexed="22"/>
        <bgColor indexed="64"/>
      </patternFill>
    </fill>
    <fill>
      <patternFill patternType="solid">
        <fgColor theme="0" tint="-0.34998626667073579"/>
        <bgColor indexed="64"/>
      </patternFill>
    </fill>
    <fill>
      <patternFill patternType="solid">
        <fgColor indexed="43"/>
        <bgColor indexed="64"/>
      </patternFill>
    </fill>
    <fill>
      <patternFill patternType="solid">
        <fgColor theme="0"/>
        <bgColor indexed="64"/>
      </patternFill>
    </fill>
    <fill>
      <patternFill patternType="solid">
        <fgColor rgb="FFC0C0C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111">
    <border>
      <left/>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8"/>
      </top>
      <bottom/>
      <diagonal/>
    </border>
    <border>
      <left style="thin">
        <color indexed="8"/>
      </left>
      <right style="medium">
        <color indexed="64"/>
      </right>
      <top style="thin">
        <color indexed="8"/>
      </top>
      <bottom/>
      <diagonal/>
    </border>
    <border>
      <left style="medium">
        <color indexed="64"/>
      </left>
      <right/>
      <top/>
      <bottom/>
      <diagonal/>
    </border>
    <border>
      <left style="thin">
        <color indexed="8"/>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thin">
        <color indexed="8"/>
      </left>
      <right/>
      <top style="thin">
        <color indexed="8"/>
      </top>
      <bottom/>
      <diagonal/>
    </border>
    <border>
      <left style="thin">
        <color indexed="8"/>
      </left>
      <right/>
      <top/>
      <bottom/>
      <diagonal/>
    </border>
    <border>
      <left style="thin">
        <color indexed="8"/>
      </left>
      <right/>
      <top/>
      <bottom style="medium">
        <color indexed="64"/>
      </bottom>
      <diagonal/>
    </border>
    <border>
      <left style="thin">
        <color indexed="8"/>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style="thin">
        <color indexed="8"/>
      </left>
      <right/>
      <top/>
      <bottom style="thin">
        <color indexed="64"/>
      </bottom>
      <diagonal/>
    </border>
    <border>
      <left style="thin">
        <color indexed="8"/>
      </left>
      <right style="thin">
        <color indexed="64"/>
      </right>
      <top/>
      <bottom style="thin">
        <color indexed="64"/>
      </bottom>
      <diagonal/>
    </border>
    <border>
      <left style="thin">
        <color indexed="8"/>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8"/>
      </left>
      <right style="thin">
        <color indexed="64"/>
      </right>
      <top/>
      <bottom/>
      <diagonal/>
    </border>
    <border>
      <left/>
      <right style="thin">
        <color indexed="64"/>
      </right>
      <top/>
      <bottom style="medium">
        <color indexed="64"/>
      </bottom>
      <diagonal/>
    </border>
    <border>
      <left style="thin">
        <color indexed="8"/>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8"/>
      </right>
      <top/>
      <bottom style="medium">
        <color indexed="64"/>
      </bottom>
      <diagonal/>
    </border>
    <border>
      <left/>
      <right style="medium">
        <color indexed="64"/>
      </right>
      <top style="medium">
        <color indexed="64"/>
      </top>
      <bottom style="thin">
        <color indexed="64"/>
      </bottom>
      <diagonal/>
    </border>
    <border>
      <left style="thin">
        <color indexed="8"/>
      </left>
      <right/>
      <top style="medium">
        <color indexed="64"/>
      </top>
      <bottom style="thin">
        <color indexed="64"/>
      </bottom>
      <diagonal/>
    </border>
    <border>
      <left style="thin">
        <color indexed="8"/>
      </left>
      <right style="medium">
        <color indexed="64"/>
      </right>
      <top style="medium">
        <color indexed="64"/>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top style="thin">
        <color indexed="64"/>
      </top>
      <bottom style="medium">
        <color indexed="64"/>
      </bottom>
      <diagonal/>
    </border>
    <border>
      <left style="thin">
        <color indexed="8"/>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64"/>
      </right>
      <top/>
      <bottom style="thin">
        <color indexed="8"/>
      </bottom>
      <diagonal/>
    </border>
    <border>
      <left/>
      <right/>
      <top/>
      <bottom style="thin">
        <color indexed="8"/>
      </bottom>
      <diagonal/>
    </border>
    <border>
      <left/>
      <right style="medium">
        <color indexed="64"/>
      </right>
      <top style="thin">
        <color indexed="64"/>
      </top>
      <bottom style="thin">
        <color indexed="8"/>
      </bottom>
      <diagonal/>
    </border>
    <border>
      <left style="thin">
        <color indexed="8"/>
      </left>
      <right style="medium">
        <color indexed="64"/>
      </right>
      <top/>
      <bottom style="thin">
        <color indexed="8"/>
      </bottom>
      <diagonal/>
    </border>
    <border>
      <left/>
      <right style="thin">
        <color indexed="8"/>
      </right>
      <top/>
      <bottom/>
      <diagonal/>
    </border>
    <border>
      <left/>
      <right style="medium">
        <color indexed="8"/>
      </right>
      <top/>
      <bottom/>
      <diagonal/>
    </border>
    <border>
      <left style="thin">
        <color indexed="64"/>
      </left>
      <right/>
      <top/>
      <bottom style="medium">
        <color indexed="64"/>
      </bottom>
      <diagonal/>
    </border>
    <border>
      <left/>
      <right style="thin">
        <color indexed="8"/>
      </right>
      <top/>
      <bottom style="thin">
        <color indexed="64"/>
      </bottom>
      <diagonal/>
    </border>
    <border>
      <left style="thin">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thin">
        <color indexed="8"/>
      </left>
      <right style="thin">
        <color indexed="64"/>
      </right>
      <top/>
      <bottom style="medium">
        <color indexed="64"/>
      </bottom>
      <diagonal/>
    </border>
  </borders>
  <cellStyleXfs count="153">
    <xf numFmtId="0" fontId="0" fillId="0" borderId="0"/>
    <xf numFmtId="166" fontId="35" fillId="0" borderId="0" applyFont="0" applyFill="0" applyBorder="0" applyAlignment="0" applyProtection="0"/>
    <xf numFmtId="9" fontId="36" fillId="0" borderId="0" applyFont="0" applyFill="0" applyBorder="0" applyAlignment="0" applyProtection="0"/>
    <xf numFmtId="0" fontId="18" fillId="0" borderId="0"/>
    <xf numFmtId="0" fontId="16" fillId="0" borderId="0"/>
    <xf numFmtId="0" fontId="18" fillId="0" borderId="0"/>
    <xf numFmtId="172" fontId="37" fillId="0" borderId="0"/>
    <xf numFmtId="172" fontId="37" fillId="0" borderId="0"/>
    <xf numFmtId="172" fontId="37" fillId="0" borderId="0"/>
    <xf numFmtId="172" fontId="37" fillId="0" borderId="0"/>
    <xf numFmtId="172" fontId="37" fillId="0" borderId="0"/>
    <xf numFmtId="172" fontId="37" fillId="0" borderId="0"/>
    <xf numFmtId="172" fontId="37" fillId="0" borderId="0"/>
    <xf numFmtId="172" fontId="37" fillId="0" borderId="0"/>
    <xf numFmtId="43" fontId="22" fillId="0" borderId="0" applyFont="0" applyFill="0" applyBorder="0" applyAlignment="0" applyProtection="0"/>
    <xf numFmtId="166" fontId="1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22" fillId="0" borderId="0" applyFont="0" applyFill="0" applyBorder="0" applyAlignment="0" applyProtection="0"/>
    <xf numFmtId="3" fontId="38" fillId="0" borderId="0" applyFont="0" applyFill="0" applyBorder="0" applyAlignment="0" applyProtection="0"/>
    <xf numFmtId="173" fontId="38" fillId="0" borderId="0" applyFont="0" applyFill="0" applyBorder="0" applyAlignment="0" applyProtection="0"/>
    <xf numFmtId="0" fontId="38" fillId="0" borderId="0" applyFont="0" applyFill="0" applyBorder="0" applyAlignment="0" applyProtection="0"/>
    <xf numFmtId="2" fontId="38" fillId="0" borderId="0" applyFont="0" applyFill="0" applyBorder="0" applyAlignment="0" applyProtection="0"/>
    <xf numFmtId="174" fontId="39" fillId="0" borderId="0"/>
    <xf numFmtId="0" fontId="15" fillId="0" borderId="0"/>
    <xf numFmtId="9" fontId="22" fillId="0" borderId="0" applyFont="0" applyFill="0" applyBorder="0" applyAlignment="0" applyProtection="0"/>
    <xf numFmtId="9" fontId="15" fillId="0" borderId="0" applyFont="0" applyFill="0" applyBorder="0" applyAlignment="0" applyProtection="0"/>
    <xf numFmtId="9" fontId="22" fillId="0" borderId="0" applyFont="0" applyFill="0" applyBorder="0" applyAlignment="0" applyProtection="0"/>
    <xf numFmtId="1" fontId="25" fillId="4" borderId="1" applyFill="0" applyBorder="0" applyAlignment="0" applyProtection="0">
      <protection locked="0"/>
    </xf>
    <xf numFmtId="175" fontId="22" fillId="0" borderId="0" applyFont="0" applyFill="0" applyBorder="0" applyAlignment="0" applyProtection="0"/>
    <xf numFmtId="0" fontId="40" fillId="0" borderId="0">
      <alignment vertical="top"/>
    </xf>
    <xf numFmtId="166" fontId="18" fillId="0" borderId="0" applyFont="0" applyFill="0" applyBorder="0" applyAlignment="0" applyProtection="0"/>
    <xf numFmtId="0" fontId="22" fillId="0" borderId="0"/>
    <xf numFmtId="0" fontId="14"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3" fillId="0" borderId="0" applyFont="0" applyFill="0" applyBorder="0" applyAlignment="0" applyProtection="0"/>
    <xf numFmtId="166" fontId="22" fillId="0" borderId="0" applyFont="0" applyFill="0" applyBorder="0" applyAlignment="0" applyProtection="0"/>
    <xf numFmtId="166" fontId="13" fillId="0" borderId="0" applyFont="0" applyFill="0" applyBorder="0" applyAlignment="0" applyProtection="0"/>
    <xf numFmtId="165" fontId="22" fillId="0" borderId="0" applyFont="0" applyFill="0" applyBorder="0" applyAlignment="0" applyProtection="0"/>
    <xf numFmtId="176" fontId="22" fillId="0" borderId="0" applyFont="0" applyFill="0" applyBorder="0" applyAlignment="0" applyProtection="0"/>
    <xf numFmtId="0" fontId="58" fillId="0" borderId="0"/>
    <xf numFmtId="0" fontId="22" fillId="0" borderId="0"/>
    <xf numFmtId="0" fontId="13" fillId="0" borderId="0"/>
    <xf numFmtId="0" fontId="13" fillId="0" borderId="0"/>
    <xf numFmtId="0" fontId="13" fillId="0" borderId="0"/>
    <xf numFmtId="0" fontId="22" fillId="0" borderId="0"/>
    <xf numFmtId="0" fontId="22" fillId="0" borderId="0"/>
    <xf numFmtId="0" fontId="57" fillId="0" borderId="0"/>
    <xf numFmtId="0" fontId="57" fillId="0" borderId="0"/>
    <xf numFmtId="0" fontId="57" fillId="0" borderId="0"/>
    <xf numFmtId="0" fontId="22" fillId="0" borderId="0"/>
    <xf numFmtId="0" fontId="22" fillId="0" borderId="0"/>
    <xf numFmtId="0" fontId="22" fillId="0" borderId="0"/>
    <xf numFmtId="0" fontId="18" fillId="0" borderId="0"/>
    <xf numFmtId="0" fontId="34" fillId="0" borderId="0"/>
    <xf numFmtId="0" fontId="34" fillId="0" borderId="0"/>
    <xf numFmtId="0" fontId="34" fillId="0" borderId="0"/>
    <xf numFmtId="0" fontId="34" fillId="0" borderId="0"/>
    <xf numFmtId="0" fontId="13" fillId="0" borderId="0"/>
    <xf numFmtId="0" fontId="22" fillId="0" borderId="0"/>
    <xf numFmtId="0" fontId="59"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12" fillId="0" borderId="0"/>
    <xf numFmtId="0" fontId="11" fillId="0" borderId="0"/>
    <xf numFmtId="0" fontId="10" fillId="0" borderId="0"/>
    <xf numFmtId="0" fontId="9" fillId="0" borderId="0"/>
    <xf numFmtId="0" fontId="8" fillId="0" borderId="0"/>
    <xf numFmtId="0" fontId="8" fillId="0" borderId="0"/>
    <xf numFmtId="0" fontId="66" fillId="0" borderId="0" applyNumberFormat="0" applyFill="0" applyBorder="0" applyAlignment="0" applyProtection="0"/>
    <xf numFmtId="0" fontId="7" fillId="0" borderId="0"/>
    <xf numFmtId="0" fontId="18" fillId="0" borderId="0"/>
    <xf numFmtId="166" fontId="18" fillId="0" borderId="0" applyFont="0" applyFill="0" applyBorder="0" applyAlignment="0" applyProtection="0"/>
    <xf numFmtId="0" fontId="6" fillId="0" borderId="0"/>
    <xf numFmtId="166"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166" fontId="18"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2" fillId="0" borderId="0"/>
  </cellStyleXfs>
  <cellXfs count="1500">
    <xf numFmtId="0" fontId="0" fillId="0" borderId="0" xfId="0"/>
    <xf numFmtId="0" fontId="18" fillId="0" borderId="0" xfId="0" applyFont="1"/>
    <xf numFmtId="0" fontId="21" fillId="0" borderId="0" xfId="0" applyFont="1"/>
    <xf numFmtId="167" fontId="18" fillId="0" borderId="18" xfId="0" applyNumberFormat="1" applyFont="1" applyBorder="1" applyAlignment="1">
      <alignment horizontal="center"/>
    </xf>
    <xf numFmtId="0" fontId="20" fillId="0" borderId="0" xfId="0" applyFont="1"/>
    <xf numFmtId="167" fontId="18" fillId="0" borderId="15" xfId="0" applyNumberFormat="1" applyFont="1" applyBorder="1" applyAlignment="1">
      <alignment horizontal="center"/>
    </xf>
    <xf numFmtId="0" fontId="18" fillId="0" borderId="9" xfId="0" applyFont="1" applyBorder="1"/>
    <xf numFmtId="167" fontId="18" fillId="0" borderId="21" xfId="0" applyNumberFormat="1" applyFont="1" applyBorder="1" applyAlignment="1">
      <alignment horizontal="center"/>
    </xf>
    <xf numFmtId="167" fontId="18" fillId="0" borderId="36" xfId="0" applyNumberFormat="1" applyFont="1" applyBorder="1" applyAlignment="1">
      <alignment horizontal="center"/>
    </xf>
    <xf numFmtId="0" fontId="18" fillId="0" borderId="33" xfId="0" applyFont="1" applyBorder="1"/>
    <xf numFmtId="167" fontId="18" fillId="0" borderId="0" xfId="0" applyNumberFormat="1" applyFont="1"/>
    <xf numFmtId="4" fontId="18" fillId="0" borderId="0" xfId="0" applyNumberFormat="1" applyFont="1"/>
    <xf numFmtId="167" fontId="18" fillId="0" borderId="0" xfId="0" applyNumberFormat="1" applyFont="1" applyAlignment="1">
      <alignment horizontal="center"/>
    </xf>
    <xf numFmtId="0" fontId="18" fillId="0" borderId="0" xfId="0" applyFont="1" applyAlignment="1">
      <alignment horizontal="justify"/>
    </xf>
    <xf numFmtId="167" fontId="20" fillId="0" borderId="18" xfId="0" applyNumberFormat="1" applyFont="1" applyBorder="1" applyAlignment="1">
      <alignment horizontal="center"/>
    </xf>
    <xf numFmtId="167" fontId="18" fillId="0" borderId="18" xfId="0" applyNumberFormat="1" applyFont="1" applyBorder="1" applyAlignment="1">
      <alignment horizontal="left"/>
    </xf>
    <xf numFmtId="0" fontId="20" fillId="0" borderId="6" xfId="0" applyFont="1" applyBorder="1"/>
    <xf numFmtId="0" fontId="18" fillId="0" borderId="0" xfId="3"/>
    <xf numFmtId="0" fontId="25" fillId="0" borderId="0" xfId="3" applyFont="1"/>
    <xf numFmtId="0" fontId="25" fillId="0" borderId="9" xfId="3" applyFont="1" applyBorder="1"/>
    <xf numFmtId="0" fontId="31" fillId="0" borderId="0" xfId="3" applyFont="1"/>
    <xf numFmtId="0" fontId="18" fillId="0" borderId="0" xfId="0" applyFont="1" applyAlignment="1">
      <alignment wrapText="1"/>
    </xf>
    <xf numFmtId="0" fontId="18" fillId="0" borderId="0" xfId="0" applyFont="1" applyAlignment="1">
      <alignment horizontal="left"/>
    </xf>
    <xf numFmtId="0" fontId="20" fillId="0" borderId="6" xfId="0" applyFont="1" applyBorder="1" applyAlignment="1">
      <alignment horizontal="left"/>
    </xf>
    <xf numFmtId="0" fontId="60" fillId="0" borderId="0" xfId="0" applyFont="1"/>
    <xf numFmtId="0" fontId="20" fillId="0" borderId="0" xfId="3" applyFont="1"/>
    <xf numFmtId="0" fontId="18" fillId="0" borderId="9" xfId="3" applyBorder="1"/>
    <xf numFmtId="49" fontId="45" fillId="0" borderId="44" xfId="3" applyNumberFormat="1" applyFont="1" applyBorder="1"/>
    <xf numFmtId="0" fontId="45" fillId="2" borderId="43" xfId="3" applyFont="1" applyFill="1" applyBorder="1" applyAlignment="1">
      <alignment horizontal="centerContinuous"/>
    </xf>
    <xf numFmtId="0" fontId="46" fillId="2" borderId="37" xfId="3" applyFont="1" applyFill="1" applyBorder="1" applyAlignment="1">
      <alignment horizontal="centerContinuous"/>
    </xf>
    <xf numFmtId="0" fontId="46" fillId="2" borderId="38" xfId="3" applyFont="1" applyFill="1" applyBorder="1" applyAlignment="1">
      <alignment horizontal="centerContinuous"/>
    </xf>
    <xf numFmtId="0" fontId="47" fillId="0" borderId="6" xfId="3" applyFont="1" applyBorder="1"/>
    <xf numFmtId="0" fontId="48" fillId="0" borderId="0" xfId="3" applyFont="1"/>
    <xf numFmtId="0" fontId="49" fillId="0" borderId="0" xfId="3" applyFont="1"/>
    <xf numFmtId="0" fontId="49" fillId="0" borderId="15" xfId="3" applyFont="1" applyBorder="1"/>
    <xf numFmtId="0" fontId="41" fillId="0" borderId="0" xfId="3" applyFont="1"/>
    <xf numFmtId="0" fontId="50" fillId="0" borderId="11" xfId="3" applyFont="1" applyBorder="1" applyAlignment="1">
      <alignment horizontal="centerContinuous"/>
    </xf>
    <xf numFmtId="0" fontId="50" fillId="0" borderId="4" xfId="3" applyFont="1" applyBorder="1" applyAlignment="1">
      <alignment horizontal="centerContinuous"/>
    </xf>
    <xf numFmtId="0" fontId="50" fillId="0" borderId="19" xfId="3" applyFont="1" applyBorder="1" applyAlignment="1">
      <alignment horizontal="centerContinuous"/>
    </xf>
    <xf numFmtId="0" fontId="50" fillId="0" borderId="12" xfId="3" applyFont="1" applyBorder="1"/>
    <xf numFmtId="0" fontId="50" fillId="0" borderId="0" xfId="3" applyFont="1"/>
    <xf numFmtId="0" fontId="50" fillId="0" borderId="15" xfId="3" applyFont="1" applyBorder="1"/>
    <xf numFmtId="0" fontId="41" fillId="0" borderId="6" xfId="3" applyFont="1" applyBorder="1"/>
    <xf numFmtId="0" fontId="50" fillId="0" borderId="11" xfId="3" applyFont="1" applyBorder="1" applyAlignment="1">
      <alignment horizontal="center"/>
    </xf>
    <xf numFmtId="0" fontId="50" fillId="0" borderId="5" xfId="3" applyFont="1" applyBorder="1" applyAlignment="1">
      <alignment horizontal="center"/>
    </xf>
    <xf numFmtId="0" fontId="43" fillId="0" borderId="4" xfId="3" applyFont="1" applyBorder="1"/>
    <xf numFmtId="0" fontId="43" fillId="0" borderId="19" xfId="3" applyFont="1" applyBorder="1"/>
    <xf numFmtId="167" fontId="43" fillId="0" borderId="4" xfId="3" applyNumberFormat="1" applyFont="1" applyBorder="1"/>
    <xf numFmtId="167" fontId="43" fillId="0" borderId="0" xfId="3" applyNumberFormat="1" applyFont="1"/>
    <xf numFmtId="167" fontId="43" fillId="0" borderId="15" xfId="3" applyNumberFormat="1" applyFont="1" applyBorder="1"/>
    <xf numFmtId="0" fontId="51" fillId="0" borderId="0" xfId="3" applyFont="1"/>
    <xf numFmtId="167" fontId="43" fillId="0" borderId="17" xfId="3" applyNumberFormat="1" applyFont="1" applyBorder="1"/>
    <xf numFmtId="167" fontId="43" fillId="0" borderId="35" xfId="3" applyNumberFormat="1" applyFont="1" applyBorder="1"/>
    <xf numFmtId="167" fontId="43" fillId="0" borderId="18" xfId="3" applyNumberFormat="1" applyFont="1" applyBorder="1"/>
    <xf numFmtId="167" fontId="43" fillId="0" borderId="36" xfId="3" applyNumberFormat="1" applyFont="1" applyBorder="1"/>
    <xf numFmtId="167" fontId="43" fillId="0" borderId="32" xfId="3" applyNumberFormat="1" applyFont="1" applyBorder="1"/>
    <xf numFmtId="167" fontId="43" fillId="0" borderId="39" xfId="3" applyNumberFormat="1" applyFont="1" applyBorder="1"/>
    <xf numFmtId="0" fontId="52" fillId="0" borderId="6" xfId="3" applyFont="1" applyBorder="1"/>
    <xf numFmtId="0" fontId="53" fillId="0" borderId="0" xfId="3" applyFont="1"/>
    <xf numFmtId="167" fontId="52" fillId="0" borderId="0" xfId="3" applyNumberFormat="1" applyFont="1"/>
    <xf numFmtId="0" fontId="52" fillId="0" borderId="0" xfId="3" applyFont="1"/>
    <xf numFmtId="164" fontId="54" fillId="0" borderId="0" xfId="3" applyNumberFormat="1" applyFont="1"/>
    <xf numFmtId="0" fontId="22" fillId="0" borderId="6" xfId="3" applyFont="1" applyBorder="1"/>
    <xf numFmtId="0" fontId="22" fillId="0" borderId="0" xfId="3" applyFont="1"/>
    <xf numFmtId="0" fontId="33" fillId="0" borderId="0" xfId="3" applyFont="1"/>
    <xf numFmtId="167" fontId="32" fillId="0" borderId="0" xfId="3" applyNumberFormat="1" applyFont="1"/>
    <xf numFmtId="167" fontId="32" fillId="0" borderId="15" xfId="3" applyNumberFormat="1" applyFont="1" applyBorder="1"/>
    <xf numFmtId="0" fontId="42" fillId="0" borderId="0" xfId="3" applyFont="1"/>
    <xf numFmtId="167" fontId="43" fillId="0" borderId="11" xfId="3" applyNumberFormat="1" applyFont="1" applyBorder="1" applyAlignment="1">
      <alignment horizontal="center"/>
    </xf>
    <xf numFmtId="167" fontId="43" fillId="0" borderId="17" xfId="3" applyNumberFormat="1" applyFont="1" applyBorder="1" applyAlignment="1">
      <alignment horizontal="center"/>
    </xf>
    <xf numFmtId="167" fontId="43" fillId="0" borderId="12" xfId="3" applyNumberFormat="1" applyFont="1" applyBorder="1" applyAlignment="1">
      <alignment horizontal="center"/>
    </xf>
    <xf numFmtId="167" fontId="43" fillId="0" borderId="18" xfId="3" applyNumberFormat="1" applyFont="1" applyBorder="1" applyAlignment="1">
      <alignment horizontal="center"/>
    </xf>
    <xf numFmtId="167" fontId="43" fillId="0" borderId="32" xfId="3" applyNumberFormat="1" applyFont="1" applyBorder="1" applyAlignment="1">
      <alignment horizontal="center"/>
    </xf>
    <xf numFmtId="0" fontId="43" fillId="0" borderId="0" xfId="3" applyFont="1"/>
    <xf numFmtId="0" fontId="32" fillId="0" borderId="0" xfId="3" applyFont="1"/>
    <xf numFmtId="0" fontId="32" fillId="0" borderId="15" xfId="3" applyFont="1" applyBorder="1"/>
    <xf numFmtId="0" fontId="44" fillId="0" borderId="0" xfId="3" applyFont="1"/>
    <xf numFmtId="0" fontId="22" fillId="0" borderId="8" xfId="3" applyFont="1" applyBorder="1"/>
    <xf numFmtId="0" fontId="31" fillId="0" borderId="9" xfId="3" applyFont="1" applyBorder="1"/>
    <xf numFmtId="0" fontId="31" fillId="0" borderId="16" xfId="3" applyFont="1" applyBorder="1"/>
    <xf numFmtId="0" fontId="62" fillId="0" borderId="0" xfId="3" applyFont="1"/>
    <xf numFmtId="167" fontId="18" fillId="0" borderId="33" xfId="0" applyNumberFormat="1" applyFont="1" applyBorder="1" applyAlignment="1">
      <alignment horizontal="center"/>
    </xf>
    <xf numFmtId="0" fontId="64" fillId="0" borderId="0" xfId="0" applyFont="1" applyAlignment="1">
      <alignment vertical="center"/>
    </xf>
    <xf numFmtId="0" fontId="18" fillId="0" borderId="10" xfId="0" applyFont="1" applyBorder="1"/>
    <xf numFmtId="0" fontId="20" fillId="0" borderId="0" xfId="0" applyFont="1" applyAlignment="1">
      <alignment horizontal="justify"/>
    </xf>
    <xf numFmtId="167" fontId="18" fillId="0" borderId="1" xfId="0" applyNumberFormat="1" applyFont="1" applyBorder="1" applyAlignment="1">
      <alignment horizontal="center"/>
    </xf>
    <xf numFmtId="0" fontId="29" fillId="0" borderId="0" xfId="0" applyFont="1"/>
    <xf numFmtId="167" fontId="18" fillId="0" borderId="18" xfId="0" applyNumberFormat="1" applyFont="1" applyBorder="1"/>
    <xf numFmtId="0" fontId="66" fillId="0" borderId="0" xfId="81"/>
    <xf numFmtId="0" fontId="20" fillId="0" borderId="6" xfId="0" applyFont="1" applyBorder="1" applyAlignment="1">
      <alignment horizontal="center"/>
    </xf>
    <xf numFmtId="167" fontId="18" fillId="0" borderId="0" xfId="0" applyNumberFormat="1" applyFont="1" applyAlignment="1">
      <alignment horizontal="left"/>
    </xf>
    <xf numFmtId="0" fontId="68" fillId="0" borderId="0" xfId="80" applyFont="1"/>
    <xf numFmtId="0" fontId="18" fillId="0" borderId="0" xfId="3" applyAlignment="1">
      <alignment wrapText="1"/>
    </xf>
    <xf numFmtId="0" fontId="17" fillId="0" borderId="0" xfId="0" applyFont="1" applyAlignment="1">
      <alignment wrapText="1"/>
    </xf>
    <xf numFmtId="0" fontId="63" fillId="0" borderId="0" xfId="81" applyNumberFormat="1" applyFont="1"/>
    <xf numFmtId="169" fontId="18" fillId="0" borderId="0" xfId="0" applyNumberFormat="1" applyFont="1" applyAlignment="1">
      <alignment horizontal="center"/>
    </xf>
    <xf numFmtId="0" fontId="63" fillId="0" borderId="6" xfId="81" applyNumberFormat="1" applyFont="1" applyBorder="1" applyAlignment="1">
      <alignment horizontal="left"/>
    </xf>
    <xf numFmtId="167" fontId="18" fillId="0" borderId="15" xfId="0" applyNumberFormat="1" applyFont="1" applyBorder="1" applyAlignment="1">
      <alignment horizontal="right"/>
    </xf>
    <xf numFmtId="167" fontId="18" fillId="0" borderId="0" xfId="3" applyNumberFormat="1"/>
    <xf numFmtId="0" fontId="20" fillId="0" borderId="6" xfId="3" applyFont="1" applyBorder="1" applyAlignment="1">
      <alignment horizontal="left"/>
    </xf>
    <xf numFmtId="0" fontId="22" fillId="0" borderId="0" xfId="3" applyFont="1" applyAlignment="1">
      <alignment vertical="center"/>
    </xf>
    <xf numFmtId="0" fontId="25" fillId="0" borderId="0" xfId="3" applyFont="1" applyAlignment="1">
      <alignment vertical="center"/>
    </xf>
    <xf numFmtId="167" fontId="25" fillId="0" borderId="9" xfId="3" applyNumberFormat="1" applyFont="1" applyBorder="1" applyAlignment="1">
      <alignment horizontal="center"/>
    </xf>
    <xf numFmtId="0" fontId="20" fillId="0" borderId="8" xfId="0" applyFont="1" applyBorder="1" applyAlignment="1">
      <alignment horizontal="left"/>
    </xf>
    <xf numFmtId="167" fontId="18" fillId="0" borderId="42" xfId="0" applyNumberFormat="1" applyFont="1" applyBorder="1" applyAlignment="1">
      <alignment horizontal="center"/>
    </xf>
    <xf numFmtId="0" fontId="20" fillId="0" borderId="8" xfId="0" applyFont="1" applyBorder="1"/>
    <xf numFmtId="167" fontId="18" fillId="0" borderId="15" xfId="3" applyNumberFormat="1" applyBorder="1" applyAlignment="1">
      <alignment horizontal="center"/>
    </xf>
    <xf numFmtId="0" fontId="20" fillId="0" borderId="33" xfId="3" applyFont="1" applyBorder="1"/>
    <xf numFmtId="0" fontId="18" fillId="0" borderId="33" xfId="3" applyBorder="1" applyAlignment="1">
      <alignment wrapText="1"/>
    </xf>
    <xf numFmtId="0" fontId="18" fillId="0" borderId="33" xfId="3" applyBorder="1"/>
    <xf numFmtId="167" fontId="20" fillId="0" borderId="66" xfId="0" applyNumberFormat="1" applyFont="1" applyBorder="1" applyAlignment="1">
      <alignment horizontal="center"/>
    </xf>
    <xf numFmtId="167" fontId="20" fillId="0" borderId="15" xfId="0" applyNumberFormat="1" applyFont="1" applyBorder="1" applyAlignment="1">
      <alignment horizontal="center"/>
    </xf>
    <xf numFmtId="0" fontId="20" fillId="0" borderId="6" xfId="0" applyFont="1" applyBorder="1" applyAlignment="1">
      <alignment horizontal="left" vertical="center"/>
    </xf>
    <xf numFmtId="167" fontId="18" fillId="0" borderId="18" xfId="0" applyNumberFormat="1" applyFont="1" applyBorder="1" applyAlignment="1">
      <alignment horizontal="center" vertical="center"/>
    </xf>
    <xf numFmtId="167" fontId="20" fillId="0" borderId="58" xfId="0" applyNumberFormat="1" applyFont="1" applyBorder="1" applyAlignment="1">
      <alignment horizontal="center"/>
    </xf>
    <xf numFmtId="167" fontId="20" fillId="0" borderId="64" xfId="0" applyNumberFormat="1" applyFont="1" applyBorder="1" applyAlignment="1">
      <alignment horizontal="center"/>
    </xf>
    <xf numFmtId="167" fontId="20" fillId="0" borderId="65" xfId="0" applyNumberFormat="1" applyFont="1" applyBorder="1" applyAlignment="1">
      <alignment horizontal="center"/>
    </xf>
    <xf numFmtId="167" fontId="18" fillId="0" borderId="18" xfId="3" applyNumberFormat="1" applyBorder="1" applyAlignment="1">
      <alignment horizontal="center"/>
    </xf>
    <xf numFmtId="167" fontId="18" fillId="0" borderId="21" xfId="3" applyNumberFormat="1" applyBorder="1" applyAlignment="1">
      <alignment horizontal="center"/>
    </xf>
    <xf numFmtId="167" fontId="18" fillId="0" borderId="16" xfId="3" applyNumberFormat="1" applyBorder="1" applyAlignment="1">
      <alignment horizontal="center"/>
    </xf>
    <xf numFmtId="167" fontId="18" fillId="0" borderId="18" xfId="3" applyNumberFormat="1" applyBorder="1" applyAlignment="1">
      <alignment horizontal="center" vertical="center"/>
    </xf>
    <xf numFmtId="0" fontId="18" fillId="0" borderId="33" xfId="3" applyBorder="1" applyAlignment="1">
      <alignment horizontal="left" vertical="center" wrapText="1"/>
    </xf>
    <xf numFmtId="0" fontId="20" fillId="0" borderId="33" xfId="3" applyFont="1" applyBorder="1" applyAlignment="1">
      <alignment shrinkToFit="1"/>
    </xf>
    <xf numFmtId="0" fontId="18" fillId="0" borderId="33" xfId="3" applyBorder="1" applyAlignment="1">
      <alignment vertical="center" wrapText="1"/>
    </xf>
    <xf numFmtId="0" fontId="18" fillId="0" borderId="33" xfId="3" applyBorder="1" applyAlignment="1">
      <alignment shrinkToFit="1"/>
    </xf>
    <xf numFmtId="0" fontId="18" fillId="0" borderId="33" xfId="3" applyBorder="1" applyAlignment="1">
      <alignment wrapText="1" shrinkToFit="1"/>
    </xf>
    <xf numFmtId="167" fontId="18" fillId="0" borderId="18" xfId="3" applyNumberFormat="1" applyBorder="1" applyAlignment="1">
      <alignment horizontal="center" shrinkToFit="1"/>
    </xf>
    <xf numFmtId="167" fontId="18" fillId="0" borderId="18" xfId="3" applyNumberFormat="1" applyBorder="1" applyAlignment="1">
      <alignment horizontal="center" vertical="center" shrinkToFit="1"/>
    </xf>
    <xf numFmtId="167" fontId="18" fillId="0" borderId="15" xfId="3" applyNumberFormat="1" applyBorder="1" applyAlignment="1">
      <alignment horizontal="center" vertical="center"/>
    </xf>
    <xf numFmtId="0" fontId="20" fillId="0" borderId="6" xfId="3" applyFont="1" applyBorder="1" applyAlignment="1">
      <alignment horizontal="left" vertical="center"/>
    </xf>
    <xf numFmtId="0" fontId="18" fillId="0" borderId="42" xfId="0" applyFont="1" applyBorder="1"/>
    <xf numFmtId="167" fontId="18" fillId="0" borderId="15" xfId="31" applyNumberFormat="1" applyFont="1" applyFill="1" applyBorder="1" applyAlignment="1">
      <alignment horizontal="center"/>
    </xf>
    <xf numFmtId="167" fontId="18" fillId="0" borderId="16" xfId="31" applyNumberFormat="1" applyFont="1" applyFill="1" applyBorder="1" applyAlignment="1">
      <alignment horizontal="center"/>
    </xf>
    <xf numFmtId="0" fontId="18" fillId="0" borderId="0" xfId="0" applyFont="1" applyAlignment="1">
      <alignment vertical="center" wrapText="1"/>
    </xf>
    <xf numFmtId="0" fontId="18" fillId="0" borderId="0" xfId="0" applyFont="1" applyAlignment="1">
      <alignment horizontal="left" vertical="center" wrapText="1"/>
    </xf>
    <xf numFmtId="0" fontId="20" fillId="0" borderId="8" xfId="3" applyFont="1" applyBorder="1" applyAlignment="1">
      <alignment horizontal="left"/>
    </xf>
    <xf numFmtId="0" fontId="18" fillId="0" borderId="8" xfId="3" applyBorder="1" applyAlignment="1">
      <alignment horizontal="left"/>
    </xf>
    <xf numFmtId="167" fontId="18" fillId="0" borderId="36" xfId="0" applyNumberFormat="1" applyFont="1" applyBorder="1" applyAlignment="1">
      <alignment horizontal="center" vertical="center"/>
    </xf>
    <xf numFmtId="0" fontId="20" fillId="0" borderId="0" xfId="0" applyFont="1" applyAlignment="1">
      <alignment horizontal="justify" vertical="center"/>
    </xf>
    <xf numFmtId="0" fontId="18" fillId="0" borderId="0" xfId="0" applyFont="1" applyAlignment="1">
      <alignment horizontal="justify" vertical="center"/>
    </xf>
    <xf numFmtId="49" fontId="19" fillId="0" borderId="44" xfId="0" applyNumberFormat="1" applyFont="1" applyBorder="1" applyAlignment="1">
      <alignment horizontal="center"/>
    </xf>
    <xf numFmtId="0" fontId="20" fillId="0" borderId="2" xfId="0" applyFont="1" applyBorder="1"/>
    <xf numFmtId="0" fontId="20" fillId="0" borderId="58" xfId="0" applyFont="1" applyBorder="1" applyAlignment="1">
      <alignment horizontal="center"/>
    </xf>
    <xf numFmtId="167" fontId="20" fillId="0" borderId="36" xfId="0" applyNumberFormat="1" applyFont="1" applyBorder="1" applyAlignment="1">
      <alignment horizontal="center"/>
    </xf>
    <xf numFmtId="0" fontId="20" fillId="0" borderId="6" xfId="0" quotePrefix="1" applyFont="1" applyBorder="1" applyAlignment="1">
      <alignment horizontal="left"/>
    </xf>
    <xf numFmtId="0" fontId="18" fillId="0" borderId="18" xfId="0" applyFont="1" applyBorder="1" applyAlignment="1">
      <alignment horizontal="center"/>
    </xf>
    <xf numFmtId="0" fontId="68" fillId="0" borderId="0" xfId="78" applyFont="1"/>
    <xf numFmtId="0" fontId="18" fillId="0" borderId="6" xfId="0" applyFont="1" applyBorder="1"/>
    <xf numFmtId="0" fontId="63" fillId="0" borderId="0" xfId="81" applyNumberFormat="1" applyFont="1" applyFill="1" applyAlignment="1"/>
    <xf numFmtId="167" fontId="20" fillId="0" borderId="17" xfId="0" applyNumberFormat="1" applyFont="1" applyBorder="1" applyAlignment="1">
      <alignment horizontal="center"/>
    </xf>
    <xf numFmtId="0" fontId="63" fillId="0" borderId="0" xfId="81" applyNumberFormat="1" applyFont="1" applyFill="1" applyBorder="1"/>
    <xf numFmtId="0" fontId="63" fillId="0" borderId="6" xfId="81" applyNumberFormat="1" applyFont="1" applyFill="1" applyBorder="1" applyAlignment="1">
      <alignment horizontal="left"/>
    </xf>
    <xf numFmtId="0" fontId="20" fillId="0" borderId="33" xfId="3" applyFont="1" applyBorder="1" applyAlignment="1">
      <alignment wrapText="1" shrinkToFit="1"/>
    </xf>
    <xf numFmtId="0" fontId="18" fillId="0" borderId="33" xfId="3" applyBorder="1" applyAlignment="1">
      <alignment vertical="center" wrapText="1" shrinkToFit="1"/>
    </xf>
    <xf numFmtId="167" fontId="18" fillId="0" borderId="16" xfId="0" applyNumberFormat="1" applyFont="1" applyBorder="1" applyAlignment="1">
      <alignment horizontal="center"/>
    </xf>
    <xf numFmtId="0" fontId="20" fillId="0" borderId="31" xfId="0" applyFont="1" applyBorder="1"/>
    <xf numFmtId="0" fontId="18" fillId="0" borderId="6" xfId="3" applyBorder="1" applyAlignment="1">
      <alignment horizontal="left"/>
    </xf>
    <xf numFmtId="167" fontId="22" fillId="0" borderId="18" xfId="0" applyNumberFormat="1" applyFont="1" applyBorder="1" applyAlignment="1">
      <alignment horizontal="left" wrapText="1"/>
    </xf>
    <xf numFmtId="2" fontId="20" fillId="0" borderId="6" xfId="3" applyNumberFormat="1" applyFont="1" applyBorder="1" applyAlignment="1">
      <alignment horizontal="left"/>
    </xf>
    <xf numFmtId="0" fontId="18" fillId="0" borderId="42" xfId="3" applyBorder="1"/>
    <xf numFmtId="0" fontId="18" fillId="0" borderId="0" xfId="3" applyAlignment="1">
      <alignment horizontal="left"/>
    </xf>
    <xf numFmtId="0" fontId="63" fillId="0" borderId="8" xfId="81" applyNumberFormat="1" applyFont="1" applyFill="1" applyBorder="1" applyAlignment="1">
      <alignment horizontal="left"/>
    </xf>
    <xf numFmtId="0" fontId="22" fillId="0" borderId="0" xfId="0" applyFont="1"/>
    <xf numFmtId="167" fontId="18" fillId="0" borderId="21" xfId="3" applyNumberFormat="1" applyBorder="1" applyAlignment="1">
      <alignment horizontal="center" shrinkToFit="1"/>
    </xf>
    <xf numFmtId="0" fontId="18" fillId="0" borderId="42" xfId="3" applyBorder="1" applyAlignment="1">
      <alignment wrapText="1" shrinkToFit="1"/>
    </xf>
    <xf numFmtId="0" fontId="22" fillId="0" borderId="20" xfId="0" applyFont="1" applyBorder="1" applyAlignment="1">
      <alignment vertical="center" wrapText="1"/>
    </xf>
    <xf numFmtId="0" fontId="20" fillId="0" borderId="33" xfId="3" applyFont="1" applyBorder="1" applyAlignment="1">
      <alignment vertical="top" wrapText="1"/>
    </xf>
    <xf numFmtId="0" fontId="20" fillId="0" borderId="33" xfId="3" applyFont="1" applyBorder="1" applyAlignment="1">
      <alignment vertical="center" wrapText="1" shrinkToFit="1"/>
    </xf>
    <xf numFmtId="0" fontId="20" fillId="0" borderId="33" xfId="3" applyFont="1" applyBorder="1" applyAlignment="1">
      <alignment vertical="center" shrinkToFit="1"/>
    </xf>
    <xf numFmtId="167" fontId="18" fillId="0" borderId="18" xfId="3" applyNumberFormat="1" applyBorder="1" applyAlignment="1">
      <alignment horizontal="left" vertical="center" wrapText="1"/>
    </xf>
    <xf numFmtId="0" fontId="18" fillId="0" borderId="6" xfId="0" applyFont="1" applyBorder="1" applyAlignment="1">
      <alignment horizontal="left"/>
    </xf>
    <xf numFmtId="0" fontId="18" fillId="0" borderId="8" xfId="0" applyFont="1" applyBorder="1"/>
    <xf numFmtId="0" fontId="19" fillId="0" borderId="0" xfId="0" applyFont="1"/>
    <xf numFmtId="0" fontId="19" fillId="0" borderId="33" xfId="0" applyFont="1" applyBorder="1"/>
    <xf numFmtId="0" fontId="20" fillId="0" borderId="33" xfId="3" applyFont="1" applyBorder="1" applyAlignment="1">
      <alignment vertical="center" wrapText="1"/>
    </xf>
    <xf numFmtId="0" fontId="3" fillId="0" borderId="0" xfId="151"/>
    <xf numFmtId="9" fontId="29" fillId="0" borderId="0" xfId="0" applyNumberFormat="1" applyFont="1" applyAlignment="1">
      <alignment horizontal="center"/>
    </xf>
    <xf numFmtId="171" fontId="28" fillId="0" borderId="0" xfId="0" applyNumberFormat="1" applyFont="1" applyAlignment="1">
      <alignment horizontal="center"/>
    </xf>
    <xf numFmtId="10" fontId="29" fillId="0" borderId="0" xfId="0" applyNumberFormat="1" applyFont="1" applyAlignment="1">
      <alignment horizontal="center"/>
    </xf>
    <xf numFmtId="10" fontId="29" fillId="0" borderId="0" xfId="3" applyNumberFormat="1" applyFont="1" applyAlignment="1">
      <alignment horizontal="center"/>
    </xf>
    <xf numFmtId="171" fontId="29" fillId="0" borderId="0" xfId="0" applyNumberFormat="1" applyFont="1" applyAlignment="1">
      <alignment horizontal="center"/>
    </xf>
    <xf numFmtId="10" fontId="68" fillId="0" borderId="0" xfId="33" applyNumberFormat="1" applyFont="1" applyAlignment="1">
      <alignment horizontal="center" vertical="center"/>
    </xf>
    <xf numFmtId="9" fontId="29" fillId="0" borderId="0" xfId="3" applyNumberFormat="1" applyFont="1" applyAlignment="1">
      <alignment horizontal="center"/>
    </xf>
    <xf numFmtId="9" fontId="28" fillId="0" borderId="0" xfId="3" applyNumberFormat="1" applyFont="1" applyAlignment="1">
      <alignment horizontal="center"/>
    </xf>
    <xf numFmtId="9" fontId="28" fillId="0" borderId="0" xfId="3" applyNumberFormat="1" applyFont="1" applyAlignment="1">
      <alignment horizontal="center" wrapText="1"/>
    </xf>
    <xf numFmtId="9" fontId="29" fillId="0" borderId="0" xfId="0" quotePrefix="1" applyNumberFormat="1" applyFont="1" applyAlignment="1">
      <alignment horizontal="center"/>
    </xf>
    <xf numFmtId="9" fontId="29" fillId="0" borderId="0" xfId="80" applyNumberFormat="1" applyFont="1" applyAlignment="1">
      <alignment horizontal="center"/>
    </xf>
    <xf numFmtId="171" fontId="29" fillId="0" borderId="0" xfId="150" applyNumberFormat="1" applyFont="1" applyAlignment="1">
      <alignment horizontal="center"/>
    </xf>
    <xf numFmtId="0" fontId="68" fillId="0" borderId="0" xfId="150" applyFont="1"/>
    <xf numFmtId="2" fontId="20" fillId="0" borderId="6" xfId="3" applyNumberFormat="1" applyFont="1" applyBorder="1" applyAlignment="1">
      <alignment horizontal="left" vertical="center"/>
    </xf>
    <xf numFmtId="43" fontId="18" fillId="0" borderId="33" xfId="3" applyNumberFormat="1" applyBorder="1" applyAlignment="1">
      <alignment wrapText="1" shrinkToFit="1"/>
    </xf>
    <xf numFmtId="0" fontId="20" fillId="0" borderId="6" xfId="3" applyFont="1" applyBorder="1" applyAlignment="1">
      <alignment horizontal="center"/>
    </xf>
    <xf numFmtId="0" fontId="20" fillId="0" borderId="0" xfId="3" applyFont="1" applyAlignment="1">
      <alignment horizontal="left" wrapText="1"/>
    </xf>
    <xf numFmtId="0" fontId="17" fillId="0" borderId="33" xfId="3" applyFont="1" applyBorder="1"/>
    <xf numFmtId="167" fontId="20" fillId="0" borderId="20" xfId="3" applyNumberFormat="1" applyFont="1" applyBorder="1" applyAlignment="1">
      <alignment horizontal="center"/>
    </xf>
    <xf numFmtId="167" fontId="20" fillId="0" borderId="49" xfId="3" applyNumberFormat="1" applyFont="1" applyBorder="1" applyAlignment="1">
      <alignment horizontal="center"/>
    </xf>
    <xf numFmtId="0" fontId="20" fillId="0" borderId="33" xfId="3" applyFont="1" applyBorder="1" applyAlignment="1">
      <alignment wrapText="1"/>
    </xf>
    <xf numFmtId="0" fontId="22" fillId="0" borderId="33" xfId="3" applyFont="1" applyBorder="1" applyAlignment="1">
      <alignment vertical="center" wrapText="1"/>
    </xf>
    <xf numFmtId="0" fontId="22" fillId="0" borderId="33" xfId="3" applyFont="1" applyBorder="1" applyAlignment="1">
      <alignment wrapText="1"/>
    </xf>
    <xf numFmtId="0" fontId="29" fillId="0" borderId="33" xfId="3" applyFont="1" applyBorder="1" applyAlignment="1">
      <alignment vertical="center" wrapText="1"/>
    </xf>
    <xf numFmtId="2" fontId="20" fillId="0" borderId="6" xfId="3" quotePrefix="1" applyNumberFormat="1" applyFont="1" applyBorder="1" applyAlignment="1">
      <alignment horizontal="left"/>
    </xf>
    <xf numFmtId="167" fontId="22" fillId="0" borderId="15" xfId="3" applyNumberFormat="1" applyFont="1" applyBorder="1" applyAlignment="1">
      <alignment horizontal="center" vertical="center" wrapText="1"/>
    </xf>
    <xf numFmtId="0" fontId="20" fillId="0" borderId="6" xfId="3" quotePrefix="1" applyFont="1" applyBorder="1" applyAlignment="1">
      <alignment horizontal="left"/>
    </xf>
    <xf numFmtId="167" fontId="22" fillId="0" borderId="18" xfId="3" applyNumberFormat="1" applyFont="1" applyBorder="1" applyAlignment="1">
      <alignment horizontal="center" vertical="center"/>
    </xf>
    <xf numFmtId="167" fontId="22" fillId="0" borderId="18" xfId="3" applyNumberFormat="1" applyFont="1" applyBorder="1" applyAlignment="1">
      <alignment horizontal="center" vertical="center" wrapText="1"/>
    </xf>
    <xf numFmtId="167" fontId="18" fillId="0" borderId="0" xfId="3" applyNumberFormat="1" applyAlignment="1">
      <alignment horizontal="center"/>
    </xf>
    <xf numFmtId="0" fontId="63" fillId="0" borderId="0" xfId="81" applyNumberFormat="1" applyFont="1" applyFill="1" applyAlignment="1">
      <alignment horizontal="left"/>
    </xf>
    <xf numFmtId="0" fontId="20" fillId="0" borderId="33" xfId="0" applyFont="1" applyBorder="1"/>
    <xf numFmtId="0" fontId="20" fillId="0" borderId="32" xfId="0" applyFont="1" applyBorder="1" applyAlignment="1">
      <alignment horizontal="center"/>
    </xf>
    <xf numFmtId="0" fontId="20" fillId="0" borderId="39" xfId="0" applyFont="1" applyBorder="1" applyAlignment="1">
      <alignment horizontal="center"/>
    </xf>
    <xf numFmtId="0" fontId="20" fillId="0" borderId="0" xfId="0" applyFont="1" applyAlignment="1">
      <alignment wrapText="1"/>
    </xf>
    <xf numFmtId="177" fontId="20" fillId="0" borderId="6" xfId="0" applyNumberFormat="1" applyFont="1" applyBorder="1" applyAlignment="1">
      <alignment horizontal="left"/>
    </xf>
    <xf numFmtId="0" fontId="17" fillId="0" borderId="0" xfId="0" applyFont="1"/>
    <xf numFmtId="0" fontId="18" fillId="0" borderId="0" xfId="0" applyFont="1" applyAlignment="1">
      <alignment vertical="center"/>
    </xf>
    <xf numFmtId="0" fontId="18" fillId="0" borderId="33" xfId="0" applyFont="1" applyBorder="1" applyAlignment="1">
      <alignment vertical="center"/>
    </xf>
    <xf numFmtId="49" fontId="19" fillId="0" borderId="45" xfId="0" applyNumberFormat="1" applyFont="1" applyBorder="1" applyAlignment="1">
      <alignment horizontal="center"/>
    </xf>
    <xf numFmtId="0" fontId="18" fillId="0" borderId="15" xfId="0" applyFont="1" applyBorder="1"/>
    <xf numFmtId="0" fontId="28" fillId="0" borderId="6" xfId="0" applyFont="1" applyBorder="1" applyAlignment="1">
      <alignment horizontal="left"/>
    </xf>
    <xf numFmtId="0" fontId="28" fillId="0" borderId="0" xfId="0" applyFont="1"/>
    <xf numFmtId="0" fontId="28" fillId="0" borderId="6" xfId="0" applyFont="1" applyBorder="1" applyAlignment="1">
      <alignment horizontal="left" vertical="center"/>
    </xf>
    <xf numFmtId="0" fontId="29" fillId="0" borderId="15" xfId="0" applyFont="1" applyBorder="1"/>
    <xf numFmtId="167" fontId="18" fillId="0" borderId="15" xfId="0" applyNumberFormat="1" applyFont="1" applyBorder="1"/>
    <xf numFmtId="167" fontId="18" fillId="0" borderId="33" xfId="0" applyNumberFormat="1" applyFont="1" applyBorder="1" applyAlignment="1">
      <alignment horizontal="left" vertical="center" wrapText="1"/>
    </xf>
    <xf numFmtId="0" fontId="20" fillId="0" borderId="33" xfId="0" applyFont="1" applyBorder="1" applyAlignment="1">
      <alignment vertical="center"/>
    </xf>
    <xf numFmtId="167" fontId="18" fillId="0" borderId="33" xfId="0" applyNumberFormat="1" applyFont="1" applyBorder="1" applyAlignment="1">
      <alignment horizontal="left"/>
    </xf>
    <xf numFmtId="0" fontId="18" fillId="0" borderId="33" xfId="0" applyFont="1" applyBorder="1" applyAlignment="1">
      <alignment vertical="center" wrapText="1"/>
    </xf>
    <xf numFmtId="0" fontId="18" fillId="0" borderId="33" xfId="0" applyFont="1" applyBorder="1" applyAlignment="1">
      <alignment wrapText="1"/>
    </xf>
    <xf numFmtId="167" fontId="18" fillId="0" borderId="33" xfId="0" applyNumberFormat="1" applyFont="1" applyBorder="1"/>
    <xf numFmtId="0" fontId="22" fillId="0" borderId="33" xfId="0" applyFont="1" applyBorder="1" applyAlignment="1">
      <alignment vertical="center" wrapText="1"/>
    </xf>
    <xf numFmtId="0" fontId="18" fillId="0" borderId="36" xfId="0" applyFont="1" applyBorder="1" applyAlignment="1">
      <alignment horizontal="center"/>
    </xf>
    <xf numFmtId="0" fontId="20" fillId="0" borderId="0" xfId="0" applyFont="1" applyAlignment="1">
      <alignment vertical="center" wrapText="1"/>
    </xf>
    <xf numFmtId="166" fontId="18" fillId="0" borderId="18" xfId="1" applyFont="1" applyFill="1" applyBorder="1" applyAlignment="1">
      <alignment horizontal="center"/>
    </xf>
    <xf numFmtId="165" fontId="18" fillId="0" borderId="18" xfId="0" applyNumberFormat="1" applyFont="1" applyBorder="1" applyAlignment="1">
      <alignment horizontal="center"/>
    </xf>
    <xf numFmtId="166" fontId="18" fillId="0" borderId="36" xfId="0" applyNumberFormat="1" applyFont="1" applyBorder="1" applyAlignment="1">
      <alignment horizontal="center"/>
    </xf>
    <xf numFmtId="2" fontId="20" fillId="0" borderId="6" xfId="0" applyNumberFormat="1" applyFont="1" applyBorder="1" applyAlignment="1">
      <alignment horizontal="left"/>
    </xf>
    <xf numFmtId="165" fontId="18" fillId="0" borderId="21" xfId="0" applyNumberFormat="1" applyFont="1" applyBorder="1" applyAlignment="1">
      <alignment horizontal="center"/>
    </xf>
    <xf numFmtId="166" fontId="18" fillId="0" borderId="22" xfId="0" applyNumberFormat="1" applyFont="1" applyBorder="1" applyAlignment="1">
      <alignment horizontal="center"/>
    </xf>
    <xf numFmtId="0" fontId="18" fillId="0" borderId="0" xfId="0" applyFont="1" applyAlignment="1">
      <alignment horizontal="center"/>
    </xf>
    <xf numFmtId="0" fontId="20" fillId="0" borderId="0" xfId="0" applyFont="1" applyAlignment="1">
      <alignment horizontal="left"/>
    </xf>
    <xf numFmtId="0" fontId="56" fillId="0" borderId="0" xfId="3" applyFont="1"/>
    <xf numFmtId="167" fontId="22" fillId="0" borderId="20" xfId="3" applyNumberFormat="1" applyFont="1" applyBorder="1" applyAlignment="1">
      <alignment horizontal="center"/>
    </xf>
    <xf numFmtId="0" fontId="28" fillId="0" borderId="33" xfId="3" applyFont="1" applyBorder="1" applyAlignment="1">
      <alignment vertical="top" wrapText="1" shrinkToFit="1"/>
    </xf>
    <xf numFmtId="167" fontId="18" fillId="0" borderId="0" xfId="31" applyNumberFormat="1" applyFont="1" applyFill="1" applyBorder="1" applyAlignment="1">
      <alignment horizontal="center"/>
    </xf>
    <xf numFmtId="0" fontId="20" fillId="0" borderId="2" xfId="0" applyFont="1" applyBorder="1" applyAlignment="1">
      <alignment horizontal="left"/>
    </xf>
    <xf numFmtId="0" fontId="69" fillId="0" borderId="40" xfId="0" applyFont="1" applyBorder="1"/>
    <xf numFmtId="167" fontId="20" fillId="0" borderId="55" xfId="0" applyNumberFormat="1" applyFont="1" applyBorder="1" applyAlignment="1">
      <alignment horizontal="center"/>
    </xf>
    <xf numFmtId="167" fontId="20" fillId="0" borderId="33" xfId="0" applyNumberFormat="1" applyFont="1" applyBorder="1" applyAlignment="1">
      <alignment horizontal="center"/>
    </xf>
    <xf numFmtId="0" fontId="20" fillId="0" borderId="33" xfId="5" applyFont="1" applyBorder="1"/>
    <xf numFmtId="0" fontId="20" fillId="0" borderId="6" xfId="5" applyFont="1" applyBorder="1" applyAlignment="1">
      <alignment horizontal="left" vertical="center"/>
    </xf>
    <xf numFmtId="0" fontId="20" fillId="0" borderId="6" xfId="5" applyFont="1" applyBorder="1" applyAlignment="1">
      <alignment horizontal="left"/>
    </xf>
    <xf numFmtId="0" fontId="23" fillId="0" borderId="6" xfId="0" applyFont="1" applyBorder="1" applyAlignment="1">
      <alignment horizontal="left"/>
    </xf>
    <xf numFmtId="0" fontId="22" fillId="0" borderId="33" xfId="0" applyFont="1" applyBorder="1" applyAlignment="1">
      <alignment horizontal="left" vertical="center" wrapText="1"/>
    </xf>
    <xf numFmtId="0" fontId="22" fillId="0" borderId="33" xfId="0" applyFont="1" applyBorder="1" applyAlignment="1">
      <alignment horizontal="justify"/>
    </xf>
    <xf numFmtId="167" fontId="18" fillId="0" borderId="32" xfId="0" applyNumberFormat="1" applyFont="1" applyBorder="1" applyAlignment="1">
      <alignment horizontal="center"/>
    </xf>
    <xf numFmtId="167" fontId="18" fillId="0" borderId="34" xfId="31" applyNumberFormat="1" applyFont="1" applyFill="1" applyBorder="1" applyAlignment="1">
      <alignment horizontal="center"/>
    </xf>
    <xf numFmtId="167" fontId="18" fillId="0" borderId="9" xfId="0" applyNumberFormat="1" applyFont="1" applyBorder="1" applyAlignment="1">
      <alignment horizontal="center"/>
    </xf>
    <xf numFmtId="0" fontId="18" fillId="0" borderId="78" xfId="0" applyFont="1" applyBorder="1"/>
    <xf numFmtId="171" fontId="29" fillId="0" borderId="0" xfId="32" applyNumberFormat="1" applyFont="1" applyAlignment="1">
      <alignment horizontal="center"/>
    </xf>
    <xf numFmtId="0" fontId="18" fillId="0" borderId="32" xfId="0" applyFont="1" applyBorder="1" applyAlignment="1">
      <alignment horizontal="left" vertical="center" wrapText="1"/>
    </xf>
    <xf numFmtId="0" fontId="63" fillId="0" borderId="0" xfId="81" applyNumberFormat="1" applyFont="1" applyFill="1" applyBorder="1" applyAlignment="1">
      <alignment horizontal="left"/>
    </xf>
    <xf numFmtId="0" fontId="20" fillId="0" borderId="0" xfId="0" applyFont="1" applyAlignment="1">
      <alignment horizontal="center"/>
    </xf>
    <xf numFmtId="0" fontId="20" fillId="0" borderId="79" xfId="0" applyFont="1" applyBorder="1" applyAlignment="1">
      <alignment horizontal="left"/>
    </xf>
    <xf numFmtId="167" fontId="18" fillId="0" borderId="75" xfId="0" applyNumberFormat="1" applyFont="1" applyBorder="1" applyAlignment="1">
      <alignment horizontal="center"/>
    </xf>
    <xf numFmtId="171" fontId="29" fillId="0" borderId="0" xfId="2" applyNumberFormat="1" applyFont="1" applyFill="1" applyAlignment="1">
      <alignment horizontal="center"/>
    </xf>
    <xf numFmtId="0" fontId="20" fillId="0" borderId="0" xfId="3" applyFont="1" applyAlignment="1">
      <alignment wrapText="1"/>
    </xf>
    <xf numFmtId="0" fontId="63" fillId="0" borderId="0" xfId="81" applyNumberFormat="1" applyFont="1" applyFill="1"/>
    <xf numFmtId="167" fontId="22" fillId="0" borderId="0" xfId="3" applyNumberFormat="1" applyFont="1" applyAlignment="1">
      <alignment horizontal="center"/>
    </xf>
    <xf numFmtId="49" fontId="19" fillId="0" borderId="69" xfId="5" applyNumberFormat="1" applyFont="1" applyBorder="1" applyAlignment="1">
      <alignment horizontal="center"/>
    </xf>
    <xf numFmtId="0" fontId="80" fillId="0" borderId="0" xfId="150" applyFont="1"/>
    <xf numFmtId="0" fontId="22" fillId="0" borderId="0" xfId="150" applyFont="1"/>
    <xf numFmtId="0" fontId="22" fillId="0" borderId="6" xfId="5" applyFont="1" applyBorder="1" applyAlignment="1">
      <alignment horizontal="center"/>
    </xf>
    <xf numFmtId="0" fontId="22" fillId="0" borderId="0" xfId="5" applyFont="1"/>
    <xf numFmtId="0" fontId="22" fillId="0" borderId="0" xfId="5" applyFont="1" applyAlignment="1">
      <alignment horizontal="center"/>
    </xf>
    <xf numFmtId="0" fontId="22" fillId="0" borderId="15" xfId="5" applyFont="1" applyBorder="1"/>
    <xf numFmtId="0" fontId="17" fillId="0" borderId="6" xfId="5" applyFont="1" applyBorder="1"/>
    <xf numFmtId="0" fontId="17" fillId="0" borderId="0" xfId="5" applyFont="1" applyAlignment="1">
      <alignment horizontal="center"/>
    </xf>
    <xf numFmtId="0" fontId="17" fillId="0" borderId="15" xfId="5" applyFont="1" applyBorder="1" applyAlignment="1">
      <alignment horizontal="center"/>
    </xf>
    <xf numFmtId="0" fontId="17" fillId="0" borderId="0" xfId="5" applyFont="1"/>
    <xf numFmtId="10" fontId="22" fillId="0" borderId="0" xfId="5" applyNumberFormat="1" applyFont="1"/>
    <xf numFmtId="0" fontId="68" fillId="0" borderId="15" xfId="150" applyFont="1" applyBorder="1"/>
    <xf numFmtId="0" fontId="17" fillId="0" borderId="15" xfId="5" applyFont="1" applyBorder="1" applyAlignment="1">
      <alignment horizontal="left"/>
    </xf>
    <xf numFmtId="0" fontId="20" fillId="0" borderId="44" xfId="5" applyFont="1" applyBorder="1" applyAlignment="1">
      <alignment horizontal="center"/>
    </xf>
    <xf numFmtId="0" fontId="22" fillId="0" borderId="0" xfId="5" applyFont="1" applyAlignment="1">
      <alignment horizontal="left" vertical="top" wrapText="1"/>
    </xf>
    <xf numFmtId="0" fontId="68" fillId="0" borderId="0" xfId="150" applyFont="1" applyAlignment="1">
      <alignment horizontal="left" vertical="top" wrapText="1"/>
    </xf>
    <xf numFmtId="0" fontId="68" fillId="0" borderId="15" xfId="150" applyFont="1" applyBorder="1" applyAlignment="1">
      <alignment horizontal="left" vertical="top" wrapText="1"/>
    </xf>
    <xf numFmtId="0" fontId="28" fillId="0" borderId="6" xfId="5" applyFont="1" applyBorder="1" applyAlignment="1">
      <alignment horizontal="left"/>
    </xf>
    <xf numFmtId="0" fontId="68" fillId="0" borderId="6" xfId="150" applyFont="1" applyBorder="1"/>
    <xf numFmtId="0" fontId="22" fillId="0" borderId="6" xfId="5" applyFont="1" applyBorder="1" applyAlignment="1">
      <alignment horizontal="left"/>
    </xf>
    <xf numFmtId="0" fontId="30" fillId="0" borderId="0" xfId="5" applyFont="1"/>
    <xf numFmtId="0" fontId="30" fillId="0" borderId="0" xfId="5" applyFont="1" applyAlignment="1">
      <alignment wrapText="1"/>
    </xf>
    <xf numFmtId="0" fontId="30" fillId="0" borderId="15" xfId="5" applyFont="1" applyBorder="1" applyAlignment="1">
      <alignment wrapText="1"/>
    </xf>
    <xf numFmtId="171" fontId="29" fillId="0" borderId="0" xfId="5" applyNumberFormat="1" applyFont="1" applyAlignment="1">
      <alignment horizontal="center"/>
    </xf>
    <xf numFmtId="16" fontId="22" fillId="0" borderId="0" xfId="5" applyNumberFormat="1" applyFont="1" applyAlignment="1">
      <alignment horizontal="center"/>
    </xf>
    <xf numFmtId="0" fontId="68" fillId="0" borderId="10" xfId="150" applyFont="1" applyBorder="1" applyAlignment="1">
      <alignment horizontal="left"/>
    </xf>
    <xf numFmtId="0" fontId="68" fillId="0" borderId="10" xfId="150" applyFont="1" applyBorder="1"/>
    <xf numFmtId="0" fontId="63" fillId="0" borderId="0" xfId="81" applyFont="1" applyFill="1"/>
    <xf numFmtId="0" fontId="63" fillId="0" borderId="33" xfId="5" applyFont="1" applyBorder="1" applyAlignment="1">
      <alignment horizontal="center"/>
    </xf>
    <xf numFmtId="9" fontId="29" fillId="0" borderId="0" xfId="150" applyNumberFormat="1" applyFont="1" applyAlignment="1">
      <alignment horizontal="center"/>
    </xf>
    <xf numFmtId="0" fontId="20" fillId="0" borderId="8" xfId="5" applyFont="1" applyBorder="1" applyAlignment="1">
      <alignment horizontal="left"/>
    </xf>
    <xf numFmtId="9" fontId="29" fillId="0" borderId="6" xfId="0" applyNumberFormat="1" applyFont="1" applyBorder="1"/>
    <xf numFmtId="0" fontId="20" fillId="0" borderId="33" xfId="5" applyFont="1" applyBorder="1" applyAlignment="1">
      <alignment vertical="center" wrapText="1"/>
    </xf>
    <xf numFmtId="0" fontId="63" fillId="0" borderId="33" xfId="5" applyFont="1" applyBorder="1"/>
    <xf numFmtId="2" fontId="20" fillId="0" borderId="6" xfId="5" applyNumberFormat="1" applyFont="1" applyBorder="1" applyAlignment="1">
      <alignment horizontal="left"/>
    </xf>
    <xf numFmtId="0" fontId="17" fillId="0" borderId="33" xfId="5" applyFont="1" applyBorder="1" applyAlignment="1">
      <alignment wrapText="1"/>
    </xf>
    <xf numFmtId="0" fontId="68" fillId="0" borderId="33" xfId="80" applyFont="1" applyBorder="1"/>
    <xf numFmtId="0" fontId="25" fillId="0" borderId="33" xfId="5" applyFont="1" applyBorder="1"/>
    <xf numFmtId="0" fontId="17" fillId="0" borderId="33" xfId="5" applyFont="1" applyBorder="1" applyAlignment="1">
      <alignment horizontal="left" vertical="center" wrapText="1"/>
    </xf>
    <xf numFmtId="0" fontId="70" fillId="0" borderId="0" xfId="80" applyFont="1" applyAlignment="1">
      <alignment horizontal="left"/>
    </xf>
    <xf numFmtId="0" fontId="23" fillId="0" borderId="0" xfId="81" applyNumberFormat="1" applyFont="1" applyFill="1" applyAlignment="1">
      <alignment horizontal="left"/>
    </xf>
    <xf numFmtId="0" fontId="30" fillId="0" borderId="6" xfId="0" applyFont="1" applyBorder="1"/>
    <xf numFmtId="0" fontId="30" fillId="0" borderId="0" xfId="0" applyFont="1" applyAlignment="1">
      <alignment horizontal="left"/>
    </xf>
    <xf numFmtId="167" fontId="30" fillId="0" borderId="0" xfId="0" applyNumberFormat="1" applyFont="1" applyAlignment="1">
      <alignment horizontal="left"/>
    </xf>
    <xf numFmtId="0" fontId="30" fillId="0" borderId="2" xfId="0" applyFont="1" applyBorder="1"/>
    <xf numFmtId="167" fontId="30" fillId="0" borderId="0" xfId="0" applyNumberFormat="1" applyFont="1" applyAlignment="1">
      <alignment horizontal="center"/>
    </xf>
    <xf numFmtId="167" fontId="18" fillId="0" borderId="9" xfId="0" applyNumberFormat="1" applyFont="1" applyBorder="1"/>
    <xf numFmtId="167" fontId="25" fillId="0" borderId="0" xfId="3" applyNumberFormat="1" applyFont="1" applyAlignment="1">
      <alignment horizontal="center"/>
    </xf>
    <xf numFmtId="0" fontId="23" fillId="0" borderId="33" xfId="0" applyFont="1" applyBorder="1"/>
    <xf numFmtId="10" fontId="25" fillId="0" borderId="15" xfId="3" applyNumberFormat="1" applyFont="1" applyBorder="1"/>
    <xf numFmtId="9" fontId="25" fillId="0" borderId="15" xfId="3" applyNumberFormat="1" applyFont="1" applyBorder="1" applyAlignment="1">
      <alignment horizontal="center"/>
    </xf>
    <xf numFmtId="9" fontId="25" fillId="0" borderId="15" xfId="3" applyNumberFormat="1" applyFont="1" applyBorder="1"/>
    <xf numFmtId="10" fontId="25" fillId="0" borderId="15" xfId="3" applyNumberFormat="1" applyFont="1" applyBorder="1" applyAlignment="1">
      <alignment horizontal="center"/>
    </xf>
    <xf numFmtId="10" fontId="25" fillId="0" borderId="15" xfId="3" applyNumberFormat="1" applyFont="1" applyBorder="1" applyAlignment="1">
      <alignment wrapText="1"/>
    </xf>
    <xf numFmtId="0" fontId="18" fillId="0" borderId="32" xfId="0" applyFont="1" applyBorder="1" applyAlignment="1">
      <alignment vertical="center" wrapText="1"/>
    </xf>
    <xf numFmtId="0" fontId="20" fillId="0" borderId="82" xfId="0" applyFont="1" applyBorder="1" applyAlignment="1">
      <alignment horizontal="left"/>
    </xf>
    <xf numFmtId="43" fontId="18" fillId="0" borderId="0" xfId="0" applyNumberFormat="1" applyFont="1"/>
    <xf numFmtId="43" fontId="18" fillId="0" borderId="33" xfId="0" applyNumberFormat="1" applyFont="1" applyBorder="1"/>
    <xf numFmtId="43" fontId="20" fillId="0" borderId="0" xfId="0" applyNumberFormat="1" applyFont="1"/>
    <xf numFmtId="43" fontId="18" fillId="0" borderId="0" xfId="0" applyNumberFormat="1" applyFont="1" applyAlignment="1">
      <alignment vertical="center"/>
    </xf>
    <xf numFmtId="43" fontId="18" fillId="0" borderId="33" xfId="0" applyNumberFormat="1" applyFont="1" applyBorder="1" applyAlignment="1">
      <alignment vertical="center"/>
    </xf>
    <xf numFmtId="43" fontId="18" fillId="0" borderId="9" xfId="0" applyNumberFormat="1" applyFont="1" applyBorder="1"/>
    <xf numFmtId="43" fontId="18" fillId="0" borderId="42" xfId="0" applyNumberFormat="1" applyFont="1" applyBorder="1"/>
    <xf numFmtId="0" fontId="23" fillId="0" borderId="0" xfId="0" applyFont="1"/>
    <xf numFmtId="10" fontId="29" fillId="0" borderId="0" xfId="3" applyNumberFormat="1" applyFont="1"/>
    <xf numFmtId="0" fontId="82" fillId="0" borderId="0" xfId="5" applyFont="1"/>
    <xf numFmtId="0" fontId="81" fillId="0" borderId="0" xfId="5" applyFont="1" applyAlignment="1">
      <alignment horizontal="center"/>
    </xf>
    <xf numFmtId="0" fontId="81" fillId="0" borderId="0" xfId="5" applyFont="1"/>
    <xf numFmtId="0" fontId="81" fillId="0" borderId="15" xfId="5" applyFont="1" applyBorder="1"/>
    <xf numFmtId="0" fontId="83" fillId="0" borderId="15" xfId="5" applyFont="1" applyBorder="1"/>
    <xf numFmtId="0" fontId="84" fillId="0" borderId="0" xfId="5" applyFont="1"/>
    <xf numFmtId="0" fontId="81" fillId="0" borderId="0" xfId="5" applyFont="1" applyAlignment="1">
      <alignment horizontal="right"/>
    </xf>
    <xf numFmtId="0" fontId="22" fillId="0" borderId="28" xfId="3" applyFont="1" applyBorder="1"/>
    <xf numFmtId="0" fontId="22" fillId="0" borderId="29" xfId="3" applyFont="1" applyBorder="1"/>
    <xf numFmtId="0" fontId="22" fillId="0" borderId="24" xfId="3" applyFont="1" applyBorder="1"/>
    <xf numFmtId="0" fontId="22" fillId="0" borderId="31" xfId="3" applyFont="1" applyBorder="1"/>
    <xf numFmtId="0" fontId="22" fillId="0" borderId="9" xfId="3" applyFont="1" applyBorder="1"/>
    <xf numFmtId="167" fontId="22" fillId="0" borderId="9" xfId="3" applyNumberFormat="1" applyFont="1" applyBorder="1" applyAlignment="1">
      <alignment horizontal="center"/>
    </xf>
    <xf numFmtId="10" fontId="25" fillId="0" borderId="16" xfId="3" applyNumberFormat="1" applyFont="1" applyBorder="1"/>
    <xf numFmtId="9" fontId="29" fillId="0" borderId="0" xfId="0" applyNumberFormat="1" applyFont="1" applyAlignment="1">
      <alignment horizontal="center" vertical="center"/>
    </xf>
    <xf numFmtId="4" fontId="20" fillId="0" borderId="6" xfId="3" applyNumberFormat="1" applyFont="1" applyBorder="1" applyAlignment="1">
      <alignment horizontal="left"/>
    </xf>
    <xf numFmtId="0" fontId="56" fillId="0" borderId="0" xfId="0" applyFont="1" applyAlignment="1">
      <alignment vertical="top" wrapText="1"/>
    </xf>
    <xf numFmtId="171" fontId="29" fillId="0" borderId="0" xfId="0" applyNumberFormat="1" applyFont="1"/>
    <xf numFmtId="0" fontId="30" fillId="0" borderId="20" xfId="0" quotePrefix="1" applyFont="1" applyBorder="1" applyAlignment="1">
      <alignment horizontal="left" vertical="center" wrapText="1"/>
    </xf>
    <xf numFmtId="4" fontId="20" fillId="0" borderId="6" xfId="3" quotePrefix="1" applyNumberFormat="1" applyFont="1" applyBorder="1" applyAlignment="1">
      <alignment horizontal="left"/>
    </xf>
    <xf numFmtId="49" fontId="20" fillId="0" borderId="6" xfId="0" applyNumberFormat="1" applyFont="1" applyBorder="1" applyAlignment="1">
      <alignment horizontal="left"/>
    </xf>
    <xf numFmtId="0" fontId="17" fillId="0" borderId="6" xfId="0" applyFont="1" applyBorder="1"/>
    <xf numFmtId="0" fontId="24" fillId="0" borderId="0" xfId="0" applyFont="1"/>
    <xf numFmtId="167" fontId="22" fillId="0" borderId="0" xfId="0" applyNumberFormat="1" applyFont="1"/>
    <xf numFmtId="167" fontId="22" fillId="0" borderId="15" xfId="0" applyNumberFormat="1" applyFont="1" applyBorder="1" applyAlignment="1">
      <alignment horizontal="center"/>
    </xf>
    <xf numFmtId="0" fontId="26" fillId="0" borderId="0" xfId="0" applyFont="1"/>
    <xf numFmtId="0" fontId="20" fillId="0" borderId="33" xfId="3" applyFont="1" applyBorder="1" applyAlignment="1">
      <alignment vertical="top" wrapText="1" shrinkToFit="1"/>
    </xf>
    <xf numFmtId="0" fontId="29" fillId="0" borderId="20" xfId="3" applyFont="1" applyBorder="1" applyAlignment="1">
      <alignment horizontal="left" vertical="center" wrapText="1"/>
    </xf>
    <xf numFmtId="10" fontId="68" fillId="0" borderId="0" xfId="33" applyNumberFormat="1" applyFont="1" applyAlignment="1">
      <alignment horizontal="center"/>
    </xf>
    <xf numFmtId="0" fontId="68" fillId="0" borderId="0" xfId="33" applyFont="1"/>
    <xf numFmtId="0" fontId="68" fillId="0" borderId="6" xfId="33" applyFont="1" applyBorder="1" applyAlignment="1">
      <alignment vertical="center"/>
    </xf>
    <xf numFmtId="0" fontId="68" fillId="0" borderId="0" xfId="33" applyFont="1" applyAlignment="1">
      <alignment vertical="center"/>
    </xf>
    <xf numFmtId="10" fontId="68" fillId="0" borderId="6" xfId="33" applyNumberFormat="1" applyFont="1" applyBorder="1" applyAlignment="1">
      <alignment vertical="center"/>
    </xf>
    <xf numFmtId="10" fontId="73" fillId="0" borderId="0" xfId="33" applyNumberFormat="1" applyFont="1" applyAlignment="1">
      <alignment horizontal="center"/>
    </xf>
    <xf numFmtId="0" fontId="73" fillId="0" borderId="0" xfId="33" applyFont="1"/>
    <xf numFmtId="0" fontId="68" fillId="0" borderId="61" xfId="33" applyFont="1" applyBorder="1"/>
    <xf numFmtId="0" fontId="68" fillId="0" borderId="32" xfId="33" applyFont="1" applyBorder="1"/>
    <xf numFmtId="0" fontId="70" fillId="0" borderId="32" xfId="33" applyFont="1" applyBorder="1"/>
    <xf numFmtId="0" fontId="68" fillId="0" borderId="62" xfId="33" applyFont="1" applyBorder="1" applyAlignment="1">
      <alignment horizontal="center"/>
    </xf>
    <xf numFmtId="0" fontId="68" fillId="0" borderId="20" xfId="33" applyFont="1" applyBorder="1"/>
    <xf numFmtId="0" fontId="68" fillId="0" borderId="20" xfId="33" applyFont="1" applyBorder="1" applyAlignment="1">
      <alignment horizontal="center"/>
    </xf>
    <xf numFmtId="0" fontId="68" fillId="0" borderId="56" xfId="33" applyFont="1" applyBorder="1" applyAlignment="1">
      <alignment horizontal="center"/>
    </xf>
    <xf numFmtId="0" fontId="70" fillId="0" borderId="6" xfId="33" applyFont="1" applyBorder="1"/>
    <xf numFmtId="0" fontId="68" fillId="0" borderId="6" xfId="33" applyFont="1" applyBorder="1"/>
    <xf numFmtId="0" fontId="74" fillId="0" borderId="6" xfId="33" applyFont="1" applyBorder="1" applyAlignment="1">
      <alignment vertical="center" wrapText="1"/>
    </xf>
    <xf numFmtId="0" fontId="68" fillId="0" borderId="0" xfId="33" applyFont="1" applyAlignment="1">
      <alignment wrapText="1"/>
    </xf>
    <xf numFmtId="0" fontId="74" fillId="0" borderId="8" xfId="33" applyFont="1" applyBorder="1" applyAlignment="1">
      <alignment vertical="center" wrapText="1"/>
    </xf>
    <xf numFmtId="0" fontId="68" fillId="0" borderId="9" xfId="33" applyFont="1" applyBorder="1" applyAlignment="1">
      <alignment wrapText="1"/>
    </xf>
    <xf numFmtId="0" fontId="74" fillId="0" borderId="0" xfId="33" applyFont="1" applyAlignment="1">
      <alignment vertical="center" wrapText="1"/>
    </xf>
    <xf numFmtId="0" fontId="75" fillId="0" borderId="0" xfId="0" applyFont="1"/>
    <xf numFmtId="0" fontId="20" fillId="0" borderId="17" xfId="0" applyFont="1" applyBorder="1" applyAlignment="1">
      <alignment wrapText="1"/>
    </xf>
    <xf numFmtId="0" fontId="22" fillId="0" borderId="32" xfId="0" applyFont="1" applyBorder="1" applyAlignment="1">
      <alignment vertical="center" wrapText="1"/>
    </xf>
    <xf numFmtId="167" fontId="29" fillId="0" borderId="33" xfId="0" applyNumberFormat="1" applyFont="1" applyBorder="1" applyAlignment="1">
      <alignment horizontal="center"/>
    </xf>
    <xf numFmtId="167" fontId="29" fillId="0" borderId="18" xfId="0" applyNumberFormat="1" applyFont="1" applyBorder="1" applyAlignment="1">
      <alignment horizontal="center"/>
    </xf>
    <xf numFmtId="167" fontId="29" fillId="0" borderId="36" xfId="0" applyNumberFormat="1" applyFont="1" applyBorder="1" applyAlignment="1">
      <alignment horizontal="center"/>
    </xf>
    <xf numFmtId="0" fontId="20" fillId="0" borderId="8" xfId="0" applyFont="1" applyBorder="1" applyAlignment="1">
      <alignment horizontal="center"/>
    </xf>
    <xf numFmtId="0" fontId="22" fillId="0" borderId="21" xfId="0" applyFont="1" applyBorder="1" applyAlignment="1">
      <alignment vertical="center"/>
    </xf>
    <xf numFmtId="167" fontId="29" fillId="0" borderId="42" xfId="0" applyNumberFormat="1" applyFont="1" applyBorder="1" applyAlignment="1">
      <alignment horizontal="center"/>
    </xf>
    <xf numFmtId="167" fontId="29" fillId="0" borderId="21" xfId="0" applyNumberFormat="1" applyFont="1" applyBorder="1" applyAlignment="1">
      <alignment horizontal="center"/>
    </xf>
    <xf numFmtId="167" fontId="29" fillId="0" borderId="22" xfId="0" applyNumberFormat="1" applyFont="1" applyBorder="1" applyAlignment="1">
      <alignment horizontal="center"/>
    </xf>
    <xf numFmtId="167" fontId="29" fillId="0" borderId="0" xfId="0" applyNumberFormat="1" applyFont="1" applyAlignment="1">
      <alignment horizontal="center"/>
    </xf>
    <xf numFmtId="0" fontId="78" fillId="0" borderId="0" xfId="0" applyFont="1"/>
    <xf numFmtId="167" fontId="29" fillId="0" borderId="0" xfId="0" applyNumberFormat="1" applyFont="1" applyAlignment="1">
      <alignment horizontal="center" wrapText="1"/>
    </xf>
    <xf numFmtId="0" fontId="78" fillId="0" borderId="0" xfId="0" applyFont="1" applyAlignment="1">
      <alignment wrapText="1"/>
    </xf>
    <xf numFmtId="167" fontId="22" fillId="0" borderId="18" xfId="3" applyNumberFormat="1" applyFont="1" applyBorder="1" applyAlignment="1">
      <alignment horizontal="center"/>
    </xf>
    <xf numFmtId="0" fontId="29" fillId="0" borderId="0" xfId="0" applyFont="1" applyAlignment="1">
      <alignment vertical="center" wrapText="1"/>
    </xf>
    <xf numFmtId="0" fontId="29" fillId="0" borderId="0" xfId="0" applyFont="1" applyAlignment="1">
      <alignment vertical="top"/>
    </xf>
    <xf numFmtId="0" fontId="29" fillId="0" borderId="15" xfId="0" applyFont="1" applyBorder="1" applyAlignment="1">
      <alignment vertical="top"/>
    </xf>
    <xf numFmtId="0" fontId="29" fillId="0" borderId="0" xfId="0" applyFont="1" applyAlignment="1">
      <alignment horizontal="left" vertical="center"/>
    </xf>
    <xf numFmtId="167" fontId="18" fillId="0" borderId="12" xfId="0" applyNumberFormat="1" applyFont="1" applyBorder="1" applyAlignment="1">
      <alignment horizontal="center"/>
    </xf>
    <xf numFmtId="167" fontId="18" fillId="0" borderId="7" xfId="0" applyNumberFormat="1" applyFont="1" applyBorder="1" applyAlignment="1">
      <alignment horizontal="center"/>
    </xf>
    <xf numFmtId="0" fontId="22" fillId="0" borderId="42" xfId="0" applyFont="1" applyBorder="1" applyAlignment="1">
      <alignment vertical="top" wrapText="1"/>
    </xf>
    <xf numFmtId="167" fontId="18" fillId="0" borderId="63" xfId="0" applyNumberFormat="1" applyFont="1" applyBorder="1" applyAlignment="1">
      <alignment horizontal="center"/>
    </xf>
    <xf numFmtId="167" fontId="18" fillId="0" borderId="14" xfId="0" applyNumberFormat="1" applyFont="1" applyBorder="1" applyAlignment="1">
      <alignment horizontal="center"/>
    </xf>
    <xf numFmtId="0" fontId="18" fillId="0" borderId="18" xfId="0" applyFont="1" applyBorder="1"/>
    <xf numFmtId="167" fontId="18" fillId="0" borderId="41" xfId="0" applyNumberFormat="1" applyFont="1" applyBorder="1" applyAlignment="1">
      <alignment horizontal="center" vertical="center"/>
    </xf>
    <xf numFmtId="167" fontId="18" fillId="0" borderId="41" xfId="0" applyNumberFormat="1" applyFont="1" applyBorder="1" applyAlignment="1">
      <alignment horizontal="center"/>
    </xf>
    <xf numFmtId="0" fontId="20" fillId="0" borderId="6" xfId="0" applyFont="1" applyBorder="1" applyAlignment="1">
      <alignment vertical="center"/>
    </xf>
    <xf numFmtId="0" fontId="20" fillId="0" borderId="20" xfId="0" applyFont="1" applyBorder="1" applyAlignment="1">
      <alignment horizontal="center" vertical="center"/>
    </xf>
    <xf numFmtId="0" fontId="17" fillId="0" borderId="6" xfId="5" applyFont="1" applyBorder="1" applyAlignment="1">
      <alignment horizontal="left"/>
    </xf>
    <xf numFmtId="0" fontId="17" fillId="0" borderId="0" xfId="5" applyFont="1" applyAlignment="1">
      <alignment horizontal="left"/>
    </xf>
    <xf numFmtId="0" fontId="18" fillId="0" borderId="40" xfId="0" applyFont="1" applyBorder="1"/>
    <xf numFmtId="0" fontId="20" fillId="0" borderId="64" xfId="0" applyFont="1" applyBorder="1" applyAlignment="1">
      <alignment horizontal="center"/>
    </xf>
    <xf numFmtId="0" fontId="18" fillId="0" borderId="33" xfId="0" applyFont="1" applyBorder="1" applyAlignment="1">
      <alignment horizontal="left" wrapText="1"/>
    </xf>
    <xf numFmtId="0" fontId="18" fillId="0" borderId="33" xfId="0" applyFont="1" applyBorder="1" applyAlignment="1">
      <alignment horizontal="justify"/>
    </xf>
    <xf numFmtId="0" fontId="20" fillId="0" borderId="33" xfId="0" applyFont="1" applyBorder="1" applyAlignment="1">
      <alignment horizontal="left" wrapText="1"/>
    </xf>
    <xf numFmtId="0" fontId="20" fillId="0" borderId="33" xfId="0" applyFont="1" applyBorder="1" applyAlignment="1">
      <alignment horizontal="justify"/>
    </xf>
    <xf numFmtId="0" fontId="18" fillId="0" borderId="33" xfId="0" applyFont="1" applyBorder="1" applyAlignment="1">
      <alignment horizontal="left" vertical="center" wrapText="1"/>
    </xf>
    <xf numFmtId="0" fontId="29" fillId="0" borderId="33" xfId="0" applyFont="1" applyBorder="1" applyAlignment="1">
      <alignment horizontal="justify" vertical="center"/>
    </xf>
    <xf numFmtId="0" fontId="20" fillId="0" borderId="33" xfId="0" applyFont="1" applyBorder="1" applyAlignment="1">
      <alignment wrapText="1"/>
    </xf>
    <xf numFmtId="0" fontId="28" fillId="0" borderId="20" xfId="0" applyFont="1" applyBorder="1" applyAlignment="1">
      <alignment wrapText="1"/>
    </xf>
    <xf numFmtId="2" fontId="20" fillId="0" borderId="6" xfId="0" quotePrefix="1" applyNumberFormat="1" applyFont="1" applyBorder="1" applyAlignment="1">
      <alignment horizontal="left"/>
    </xf>
    <xf numFmtId="0" fontId="28" fillId="0" borderId="33" xfId="0" quotePrefix="1" applyFont="1" applyBorder="1" applyAlignment="1">
      <alignment horizontal="left"/>
    </xf>
    <xf numFmtId="0" fontId="17" fillId="0" borderId="33" xfId="0" applyFont="1" applyBorder="1" applyAlignment="1">
      <alignment vertical="center" wrapText="1"/>
    </xf>
    <xf numFmtId="0" fontId="17" fillId="0" borderId="33" xfId="0" applyFont="1" applyBorder="1"/>
    <xf numFmtId="0" fontId="28" fillId="0" borderId="6" xfId="0" quotePrefix="1" applyFont="1" applyBorder="1" applyAlignment="1">
      <alignment horizontal="left"/>
    </xf>
    <xf numFmtId="0" fontId="28" fillId="0" borderId="8" xfId="0" applyFont="1" applyBorder="1" applyAlignment="1">
      <alignment horizontal="left"/>
    </xf>
    <xf numFmtId="167" fontId="20" fillId="0" borderId="15" xfId="31" applyNumberFormat="1" applyFont="1" applyFill="1" applyBorder="1" applyAlignment="1">
      <alignment horizontal="center"/>
    </xf>
    <xf numFmtId="0" fontId="18" fillId="0" borderId="33" xfId="0" applyFont="1" applyBorder="1" applyAlignment="1">
      <alignment horizontal="left"/>
    </xf>
    <xf numFmtId="0" fontId="20" fillId="0" borderId="33" xfId="0" applyFont="1" applyBorder="1" applyAlignment="1">
      <alignment horizontal="left"/>
    </xf>
    <xf numFmtId="0" fontId="29" fillId="0" borderId="17" xfId="0" applyFont="1" applyBorder="1" applyAlignment="1">
      <alignment wrapText="1"/>
    </xf>
    <xf numFmtId="0" fontId="29" fillId="0" borderId="18" xfId="0" quotePrefix="1" applyFont="1" applyBorder="1" applyAlignment="1">
      <alignment wrapText="1"/>
    </xf>
    <xf numFmtId="0" fontId="29" fillId="0" borderId="18" xfId="0" quotePrefix="1" applyFont="1" applyBorder="1"/>
    <xf numFmtId="0" fontId="29" fillId="0" borderId="32" xfId="0" quotePrefix="1" applyFont="1" applyBorder="1"/>
    <xf numFmtId="0" fontId="29" fillId="0" borderId="33" xfId="0" quotePrefix="1" applyFont="1" applyBorder="1"/>
    <xf numFmtId="167" fontId="18" fillId="0" borderId="15" xfId="31" applyNumberFormat="1" applyFont="1" applyFill="1" applyBorder="1" applyAlignment="1">
      <alignment horizontal="center" vertical="center"/>
    </xf>
    <xf numFmtId="0" fontId="18" fillId="0" borderId="33" xfId="0" applyFont="1" applyBorder="1" applyAlignment="1">
      <alignment horizontal="justify" vertical="center"/>
    </xf>
    <xf numFmtId="0" fontId="17" fillId="0" borderId="33" xfId="0" applyFont="1" applyBorder="1" applyAlignment="1">
      <alignment vertical="top" wrapText="1"/>
    </xf>
    <xf numFmtId="2" fontId="20" fillId="0" borderId="6" xfId="0" applyNumberFormat="1" applyFont="1" applyBorder="1" applyAlignment="1">
      <alignment horizontal="left" vertical="center"/>
    </xf>
    <xf numFmtId="0" fontId="20" fillId="0" borderId="33" xfId="0" applyFont="1" applyBorder="1" applyAlignment="1">
      <alignment vertical="center" wrapText="1"/>
    </xf>
    <xf numFmtId="0" fontId="18" fillId="0" borderId="6" xfId="3" applyBorder="1"/>
    <xf numFmtId="0" fontId="18" fillId="0" borderId="15" xfId="3" applyBorder="1"/>
    <xf numFmtId="0" fontId="18" fillId="0" borderId="35" xfId="3" applyBorder="1" applyAlignment="1">
      <alignment horizontal="center"/>
    </xf>
    <xf numFmtId="4" fontId="18" fillId="0" borderId="36" xfId="3" applyNumberFormat="1" applyBorder="1" applyAlignment="1">
      <alignment horizontal="center"/>
    </xf>
    <xf numFmtId="0" fontId="18" fillId="0" borderId="0" xfId="3" applyAlignment="1">
      <alignment vertical="top" wrapText="1"/>
    </xf>
    <xf numFmtId="49" fontId="18" fillId="0" borderId="6" xfId="3" applyNumberFormat="1" applyBorder="1" applyAlignment="1">
      <alignment horizontal="left"/>
    </xf>
    <xf numFmtId="4" fontId="18" fillId="0" borderId="0" xfId="3" applyNumberFormat="1" applyAlignment="1">
      <alignment horizontal="left" vertical="center"/>
    </xf>
    <xf numFmtId="0" fontId="28" fillId="0" borderId="0" xfId="3" applyFont="1" applyAlignment="1">
      <alignment vertical="top" wrapText="1"/>
    </xf>
    <xf numFmtId="0" fontId="63" fillId="0" borderId="0" xfId="3" applyFont="1" applyAlignment="1">
      <alignment wrapText="1"/>
    </xf>
    <xf numFmtId="0" fontId="28" fillId="0" borderId="0" xfId="5" applyFont="1"/>
    <xf numFmtId="49" fontId="17" fillId="0" borderId="6" xfId="5" applyNumberFormat="1" applyFont="1" applyBorder="1" applyAlignment="1">
      <alignment horizontal="left"/>
    </xf>
    <xf numFmtId="49" fontId="22" fillId="0" borderId="0" xfId="5" applyNumberFormat="1" applyFont="1" applyAlignment="1">
      <alignment horizontal="justify"/>
    </xf>
    <xf numFmtId="167" fontId="22" fillId="0" borderId="0" xfId="5" applyNumberFormat="1" applyFont="1" applyAlignment="1">
      <alignment horizontal="center"/>
    </xf>
    <xf numFmtId="167" fontId="22" fillId="0" borderId="15" xfId="5" applyNumberFormat="1" applyFont="1" applyBorder="1" applyAlignment="1">
      <alignment horizontal="center"/>
    </xf>
    <xf numFmtId="49" fontId="22" fillId="0" borderId="0" xfId="5" applyNumberFormat="1" applyFont="1"/>
    <xf numFmtId="0" fontId="17" fillId="0" borderId="0" xfId="5" applyFont="1" applyAlignment="1">
      <alignment horizontal="justify"/>
    </xf>
    <xf numFmtId="0" fontId="17" fillId="0" borderId="6" xfId="5" applyFont="1" applyBorder="1" applyAlignment="1">
      <alignment horizontal="left" vertical="center"/>
    </xf>
    <xf numFmtId="167" fontId="22" fillId="0" borderId="0" xfId="5" applyNumberFormat="1" applyFont="1" applyAlignment="1">
      <alignment horizontal="center" vertical="center"/>
    </xf>
    <xf numFmtId="167" fontId="22" fillId="0" borderId="15" xfId="5" applyNumberFormat="1" applyFont="1" applyBorder="1" applyAlignment="1">
      <alignment horizontal="center" vertical="center"/>
    </xf>
    <xf numFmtId="0" fontId="22" fillId="0" borderId="0" xfId="5" applyFont="1" applyAlignment="1">
      <alignment horizontal="justify"/>
    </xf>
    <xf numFmtId="168" fontId="22" fillId="0" borderId="0" xfId="5" applyNumberFormat="1" applyFont="1" applyAlignment="1">
      <alignment horizontal="center"/>
    </xf>
    <xf numFmtId="168" fontId="22" fillId="0" borderId="15" xfId="5" applyNumberFormat="1" applyFont="1" applyBorder="1" applyAlignment="1">
      <alignment horizontal="center"/>
    </xf>
    <xf numFmtId="0" fontId="22" fillId="0" borderId="8" xfId="5" applyFont="1" applyBorder="1" applyAlignment="1">
      <alignment horizontal="left"/>
    </xf>
    <xf numFmtId="0" fontId="22" fillId="0" borderId="9" xfId="5" applyFont="1" applyBorder="1"/>
    <xf numFmtId="168" fontId="22" fillId="0" borderId="9" xfId="5" applyNumberFormat="1" applyFont="1" applyBorder="1" applyAlignment="1">
      <alignment horizontal="center"/>
    </xf>
    <xf numFmtId="167" fontId="22" fillId="0" borderId="9" xfId="5" applyNumberFormat="1" applyFont="1" applyBorder="1" applyAlignment="1">
      <alignment horizontal="center"/>
    </xf>
    <xf numFmtId="168" fontId="22" fillId="0" borderId="16" xfId="5" applyNumberFormat="1" applyFont="1" applyBorder="1" applyAlignment="1">
      <alignment horizontal="center"/>
    </xf>
    <xf numFmtId="0" fontId="34" fillId="0" borderId="0" xfId="5" applyFont="1" applyAlignment="1">
      <alignment horizontal="left" wrapText="1"/>
    </xf>
    <xf numFmtId="0" fontId="34" fillId="0" borderId="15" xfId="5" applyFont="1" applyBorder="1" applyAlignment="1">
      <alignment horizontal="left" wrapText="1"/>
    </xf>
    <xf numFmtId="168" fontId="22" fillId="0" borderId="0" xfId="5" applyNumberFormat="1" applyFont="1"/>
    <xf numFmtId="168" fontId="22" fillId="0" borderId="15" xfId="5" applyNumberFormat="1" applyFont="1" applyBorder="1"/>
    <xf numFmtId="0" fontId="28" fillId="0" borderId="6" xfId="5" applyFont="1" applyBorder="1" applyAlignment="1">
      <alignment horizontal="left" vertical="center"/>
    </xf>
    <xf numFmtId="0" fontId="28" fillId="0" borderId="0" xfId="5" applyFont="1" applyAlignment="1">
      <alignment vertical="center"/>
    </xf>
    <xf numFmtId="0" fontId="28" fillId="0" borderId="0" xfId="5" applyFont="1" applyAlignment="1">
      <alignment wrapText="1"/>
    </xf>
    <xf numFmtId="0" fontId="17" fillId="0" borderId="8" xfId="5" applyFont="1" applyBorder="1" applyAlignment="1">
      <alignment horizontal="left" vertical="center"/>
    </xf>
    <xf numFmtId="0" fontId="22" fillId="0" borderId="9" xfId="5" applyFont="1" applyBorder="1" applyAlignment="1">
      <alignment vertical="center" wrapText="1"/>
    </xf>
    <xf numFmtId="168" fontId="22" fillId="0" borderId="9" xfId="5" applyNumberFormat="1" applyFont="1" applyBorder="1" applyAlignment="1">
      <alignment horizontal="center" vertical="center"/>
    </xf>
    <xf numFmtId="168" fontId="22" fillId="0" borderId="16" xfId="5" applyNumberFormat="1" applyFont="1" applyBorder="1" applyAlignment="1">
      <alignment horizontal="center" vertical="center"/>
    </xf>
    <xf numFmtId="168" fontId="22" fillId="0" borderId="15" xfId="5" applyNumberFormat="1" applyFont="1" applyBorder="1" applyAlignment="1">
      <alignment horizontal="center" vertical="center"/>
    </xf>
    <xf numFmtId="0" fontId="25" fillId="0" borderId="6" xfId="5" applyFont="1" applyBorder="1" applyAlignment="1">
      <alignment horizontal="left" wrapText="1"/>
    </xf>
    <xf numFmtId="0" fontId="25" fillId="0" borderId="0" xfId="5" applyFont="1" applyAlignment="1">
      <alignment horizontal="left" wrapText="1"/>
    </xf>
    <xf numFmtId="0" fontId="25" fillId="0" borderId="15" xfId="5" applyFont="1" applyBorder="1" applyAlignment="1">
      <alignment horizontal="left" wrapText="1"/>
    </xf>
    <xf numFmtId="0" fontId="22" fillId="0" borderId="0" xfId="5" applyFont="1" applyAlignment="1">
      <alignment vertical="center" wrapText="1"/>
    </xf>
    <xf numFmtId="168" fontId="22" fillId="0" borderId="0" xfId="5" applyNumberFormat="1" applyFont="1" applyAlignment="1">
      <alignment horizontal="center" vertical="center"/>
    </xf>
    <xf numFmtId="0" fontId="17" fillId="0" borderId="0" xfId="5" applyFont="1" applyAlignment="1">
      <alignment wrapText="1"/>
    </xf>
    <xf numFmtId="0" fontId="17" fillId="0" borderId="15" xfId="5" applyFont="1" applyBorder="1" applyAlignment="1">
      <alignment wrapText="1"/>
    </xf>
    <xf numFmtId="0" fontId="28" fillId="0" borderId="6" xfId="5" applyFont="1" applyBorder="1" applyAlignment="1">
      <alignment horizontal="left" vertical="top"/>
    </xf>
    <xf numFmtId="49" fontId="17" fillId="0" borderId="6" xfId="5" applyNumberFormat="1" applyFont="1" applyBorder="1" applyAlignment="1">
      <alignment horizontal="left" vertical="center"/>
    </xf>
    <xf numFmtId="0" fontId="28" fillId="0" borderId="6" xfId="5" applyFont="1" applyBorder="1" applyAlignment="1">
      <alignment horizontal="left" vertical="center" wrapText="1"/>
    </xf>
    <xf numFmtId="0" fontId="17" fillId="0" borderId="15" xfId="5" applyFont="1" applyBorder="1"/>
    <xf numFmtId="0" fontId="25" fillId="0" borderId="6" xfId="5" applyFont="1" applyBorder="1" applyAlignment="1">
      <alignment horizontal="left"/>
    </xf>
    <xf numFmtId="0" fontId="17" fillId="0" borderId="0" xfId="5" applyFont="1" applyAlignment="1">
      <alignment horizontal="left" wrapText="1"/>
    </xf>
    <xf numFmtId="0" fontId="17" fillId="0" borderId="15" xfId="5" applyFont="1" applyBorder="1" applyAlignment="1">
      <alignment horizontal="left" wrapText="1"/>
    </xf>
    <xf numFmtId="0" fontId="17" fillId="0" borderId="8" xfId="5" applyFont="1" applyBorder="1" applyAlignment="1">
      <alignment horizontal="center" vertical="center" wrapText="1"/>
    </xf>
    <xf numFmtId="0" fontId="17" fillId="0" borderId="9" xfId="5" applyFont="1" applyBorder="1" applyAlignment="1">
      <alignment horizontal="center" vertical="center" wrapText="1"/>
    </xf>
    <xf numFmtId="0" fontId="17" fillId="0" borderId="16" xfId="5" applyFont="1" applyBorder="1" applyAlignment="1">
      <alignment horizontal="center" vertical="center" wrapText="1"/>
    </xf>
    <xf numFmtId="0" fontId="17" fillId="0" borderId="6" xfId="5" applyFont="1" applyBorder="1" applyAlignment="1">
      <alignment horizontal="center" vertical="center" wrapText="1"/>
    </xf>
    <xf numFmtId="0" fontId="17" fillId="0" borderId="0" xfId="5" applyFont="1" applyAlignment="1">
      <alignment horizontal="center" vertical="center" wrapText="1"/>
    </xf>
    <xf numFmtId="0" fontId="17" fillId="0" borderId="15" xfId="5" applyFont="1" applyBorder="1" applyAlignment="1">
      <alignment horizontal="center" vertical="center" wrapText="1"/>
    </xf>
    <xf numFmtId="0" fontId="20" fillId="0" borderId="6" xfId="5" applyFont="1" applyBorder="1" applyAlignment="1">
      <alignment horizontal="center"/>
    </xf>
    <xf numFmtId="0" fontId="20" fillId="0" borderId="0" xfId="5" applyFont="1" applyAlignment="1">
      <alignment horizontal="center" vertical="center"/>
    </xf>
    <xf numFmtId="0" fontId="20" fillId="0" borderId="15" xfId="5" applyFont="1" applyBorder="1" applyAlignment="1">
      <alignment horizontal="center" vertical="center"/>
    </xf>
    <xf numFmtId="0" fontId="70" fillId="0" borderId="8" xfId="150" applyFont="1" applyBorder="1" applyAlignment="1">
      <alignment horizontal="left"/>
    </xf>
    <xf numFmtId="0" fontId="68" fillId="0" borderId="9" xfId="150" applyFont="1" applyBorder="1"/>
    <xf numFmtId="167" fontId="22" fillId="0" borderId="16" xfId="5" applyNumberFormat="1" applyFont="1" applyBorder="1" applyAlignment="1">
      <alignment horizontal="center"/>
    </xf>
    <xf numFmtId="0" fontId="81" fillId="0" borderId="0" xfId="5" applyFont="1" applyAlignment="1">
      <alignment horizontal="justify" vertical="center"/>
    </xf>
    <xf numFmtId="0" fontId="81" fillId="0" borderId="0" xfId="5" applyFont="1" applyAlignment="1">
      <alignment horizontal="left" vertical="center"/>
    </xf>
    <xf numFmtId="0" fontId="84" fillId="0" borderId="0" xfId="5" applyFont="1" applyAlignment="1">
      <alignment horizontal="justify"/>
    </xf>
    <xf numFmtId="0" fontId="84" fillId="0" borderId="6" xfId="5" applyFont="1" applyBorder="1" applyAlignment="1">
      <alignment horizontal="left"/>
    </xf>
    <xf numFmtId="167" fontId="81" fillId="0" borderId="0" xfId="5" applyNumberFormat="1" applyFont="1" applyAlignment="1">
      <alignment horizontal="center"/>
    </xf>
    <xf numFmtId="167" fontId="81" fillId="0" borderId="15" xfId="5" applyNumberFormat="1" applyFont="1" applyBorder="1" applyAlignment="1">
      <alignment horizontal="center"/>
    </xf>
    <xf numFmtId="0" fontId="81" fillId="0" borderId="0" xfId="5" applyFont="1" applyAlignment="1">
      <alignment horizontal="justify"/>
    </xf>
    <xf numFmtId="0" fontId="81" fillId="0" borderId="0" xfId="5" applyFont="1" applyAlignment="1">
      <alignment vertical="center" wrapText="1"/>
    </xf>
    <xf numFmtId="0" fontId="83" fillId="0" borderId="6" xfId="5" applyFont="1" applyBorder="1" applyAlignment="1">
      <alignment horizontal="left"/>
    </xf>
    <xf numFmtId="0" fontId="82" fillId="0" borderId="6" xfId="5" applyFont="1" applyBorder="1" applyAlignment="1">
      <alignment horizontal="left" vertical="center" wrapText="1"/>
    </xf>
    <xf numFmtId="0" fontId="89" fillId="0" borderId="0" xfId="150" applyFont="1"/>
    <xf numFmtId="0" fontId="81" fillId="0" borderId="6" xfId="5" applyFont="1" applyBorder="1"/>
    <xf numFmtId="0" fontId="90" fillId="0" borderId="0" xfId="150" applyFont="1"/>
    <xf numFmtId="0" fontId="84" fillId="0" borderId="0" xfId="5" applyFont="1" applyAlignment="1">
      <alignment horizontal="left"/>
    </xf>
    <xf numFmtId="49" fontId="84" fillId="0" borderId="6" xfId="5" applyNumberFormat="1" applyFont="1" applyBorder="1" applyAlignment="1">
      <alignment horizontal="left"/>
    </xf>
    <xf numFmtId="168" fontId="81" fillId="0" borderId="0" xfId="5" applyNumberFormat="1" applyFont="1" applyAlignment="1">
      <alignment horizontal="center"/>
    </xf>
    <xf numFmtId="168" fontId="81" fillId="0" borderId="15" xfId="5" applyNumberFormat="1" applyFont="1" applyBorder="1" applyAlignment="1">
      <alignment horizontal="center"/>
    </xf>
    <xf numFmtId="0" fontId="22" fillId="0" borderId="0" xfId="5" applyFont="1" applyAlignment="1">
      <alignment horizontal="justify" vertical="center"/>
    </xf>
    <xf numFmtId="178" fontId="22" fillId="0" borderId="0" xfId="5" applyNumberFormat="1" applyFont="1" applyAlignment="1">
      <alignment horizontal="center"/>
    </xf>
    <xf numFmtId="0" fontId="25" fillId="0" borderId="6" xfId="5" applyFont="1" applyBorder="1"/>
    <xf numFmtId="0" fontId="22" fillId="0" borderId="6" xfId="5" applyFont="1" applyBorder="1"/>
    <xf numFmtId="0" fontId="22" fillId="0" borderId="8" xfId="5" applyFont="1" applyBorder="1" applyAlignment="1">
      <alignment horizontal="center"/>
    </xf>
    <xf numFmtId="0" fontId="22" fillId="0" borderId="16" xfId="5" applyFont="1" applyBorder="1"/>
    <xf numFmtId="0" fontId="20" fillId="0" borderId="6" xfId="3" applyFont="1" applyBorder="1" applyAlignment="1">
      <alignment vertical="center"/>
    </xf>
    <xf numFmtId="0" fontId="20" fillId="0" borderId="6" xfId="3" applyFont="1" applyBorder="1" applyAlignment="1">
      <alignment horizontal="center" vertical="center"/>
    </xf>
    <xf numFmtId="43" fontId="18" fillId="0" borderId="6" xfId="3" applyNumberFormat="1" applyBorder="1" applyAlignment="1">
      <alignment horizontal="left"/>
    </xf>
    <xf numFmtId="2" fontId="18" fillId="0" borderId="6" xfId="3" applyNumberFormat="1" applyBorder="1" applyAlignment="1">
      <alignment horizontal="left"/>
    </xf>
    <xf numFmtId="0" fontId="18" fillId="0" borderId="20" xfId="0" applyFont="1" applyBorder="1" applyAlignment="1">
      <alignment horizontal="left" vertical="center" wrapText="1"/>
    </xf>
    <xf numFmtId="0" fontId="22" fillId="0" borderId="33" xfId="3" applyFont="1" applyBorder="1"/>
    <xf numFmtId="0" fontId="18" fillId="0" borderId="0" xfId="0" applyFont="1" applyAlignment="1">
      <alignment horizontal="center" vertical="center"/>
    </xf>
    <xf numFmtId="167" fontId="18" fillId="0" borderId="0" xfId="0" applyNumberFormat="1" applyFont="1" applyAlignment="1">
      <alignment vertical="center"/>
    </xf>
    <xf numFmtId="167" fontId="18" fillId="0" borderId="72" xfId="0" applyNumberFormat="1" applyFont="1" applyBorder="1" applyAlignment="1">
      <alignment horizontal="center"/>
    </xf>
    <xf numFmtId="167" fontId="18" fillId="0" borderId="73" xfId="0" applyNumberFormat="1" applyFont="1" applyBorder="1" applyAlignment="1">
      <alignment horizontal="center"/>
    </xf>
    <xf numFmtId="167" fontId="18" fillId="0" borderId="25" xfId="0" applyNumberFormat="1" applyFont="1" applyBorder="1" applyAlignment="1">
      <alignment horizontal="center"/>
    </xf>
    <xf numFmtId="167" fontId="18" fillId="0" borderId="27" xfId="0" applyNumberFormat="1" applyFont="1" applyBorder="1" applyAlignment="1">
      <alignment horizontal="center"/>
    </xf>
    <xf numFmtId="167" fontId="18" fillId="0" borderId="12" xfId="0" applyNumberFormat="1" applyFont="1" applyBorder="1"/>
    <xf numFmtId="0" fontId="18" fillId="0" borderId="0" xfId="0" applyFont="1" applyAlignment="1">
      <alignment horizontal="left" vertical="top" wrapText="1"/>
    </xf>
    <xf numFmtId="0" fontId="18" fillId="0" borderId="0" xfId="0" applyFont="1" applyAlignment="1">
      <alignment horizontal="left" vertical="center"/>
    </xf>
    <xf numFmtId="167" fontId="18" fillId="0" borderId="4" xfId="0" applyNumberFormat="1" applyFont="1" applyBorder="1"/>
    <xf numFmtId="167" fontId="18" fillId="0" borderId="19" xfId="0" applyNumberFormat="1" applyFont="1" applyBorder="1" applyAlignment="1">
      <alignment horizontal="center"/>
    </xf>
    <xf numFmtId="0" fontId="20" fillId="0" borderId="0" xfId="0" applyFont="1" applyAlignment="1">
      <alignment horizontal="left" vertical="center"/>
    </xf>
    <xf numFmtId="167" fontId="20" fillId="0" borderId="0" xfId="0" applyNumberFormat="1" applyFont="1" applyAlignment="1">
      <alignment horizontal="left" vertical="center"/>
    </xf>
    <xf numFmtId="167" fontId="20" fillId="0" borderId="15" xfId="0" applyNumberFormat="1" applyFont="1" applyBorder="1" applyAlignment="1">
      <alignment horizontal="center" vertical="center"/>
    </xf>
    <xf numFmtId="0" fontId="20" fillId="0" borderId="10" xfId="0" applyFont="1" applyBorder="1"/>
    <xf numFmtId="49" fontId="20" fillId="0" borderId="44" xfId="0" applyNumberFormat="1" applyFont="1" applyBorder="1" applyAlignment="1">
      <alignment horizontal="center"/>
    </xf>
    <xf numFmtId="167" fontId="18" fillId="0" borderId="26" xfId="0" applyNumberFormat="1" applyFont="1" applyBorder="1" applyAlignment="1">
      <alignment horizontal="center"/>
    </xf>
    <xf numFmtId="167" fontId="20" fillId="0" borderId="12" xfId="0" applyNumberFormat="1" applyFont="1" applyBorder="1" applyAlignment="1">
      <alignment horizontal="center" vertical="center"/>
    </xf>
    <xf numFmtId="167" fontId="18" fillId="0" borderId="7" xfId="0" applyNumberFormat="1" applyFont="1" applyBorder="1" applyAlignment="1">
      <alignment horizontal="center" vertical="center"/>
    </xf>
    <xf numFmtId="167" fontId="20" fillId="0" borderId="12" xfId="0" applyNumberFormat="1" applyFont="1" applyBorder="1" applyAlignment="1">
      <alignment horizontal="center"/>
    </xf>
    <xf numFmtId="167" fontId="20" fillId="0" borderId="7" xfId="0" applyNumberFormat="1" applyFont="1" applyBorder="1" applyAlignment="1">
      <alignment horizontal="center"/>
    </xf>
    <xf numFmtId="167" fontId="20" fillId="0" borderId="7" xfId="0" applyNumberFormat="1" applyFont="1" applyBorder="1" applyAlignment="1">
      <alignment horizontal="center" vertical="center"/>
    </xf>
    <xf numFmtId="167" fontId="20" fillId="0" borderId="0" xfId="0" applyNumberFormat="1" applyFont="1" applyAlignment="1">
      <alignment horizontal="left"/>
    </xf>
    <xf numFmtId="167" fontId="18" fillId="0" borderId="1" xfId="0" applyNumberFormat="1" applyFont="1" applyBorder="1"/>
    <xf numFmtId="167" fontId="18" fillId="0" borderId="7" xfId="0" applyNumberFormat="1" applyFont="1" applyBorder="1"/>
    <xf numFmtId="167" fontId="20" fillId="0" borderId="41" xfId="0" applyNumberFormat="1" applyFont="1" applyBorder="1" applyAlignment="1">
      <alignment horizontal="center" vertical="center"/>
    </xf>
    <xf numFmtId="167" fontId="18" fillId="0" borderId="18" xfId="0" applyNumberFormat="1" applyFont="1" applyBorder="1" applyAlignment="1">
      <alignment vertical="center"/>
    </xf>
    <xf numFmtId="167" fontId="20" fillId="0" borderId="41" xfId="0" applyNumberFormat="1" applyFont="1" applyBorder="1" applyAlignment="1">
      <alignment horizontal="center"/>
    </xf>
    <xf numFmtId="167" fontId="20" fillId="0" borderId="0" xfId="0" applyNumberFormat="1" applyFont="1" applyAlignment="1">
      <alignment vertical="center"/>
    </xf>
    <xf numFmtId="167" fontId="20" fillId="0" borderId="0" xfId="0" applyNumberFormat="1" applyFont="1" applyAlignment="1">
      <alignment horizontal="center" vertical="center"/>
    </xf>
    <xf numFmtId="168" fontId="91" fillId="0" borderId="0" xfId="5" applyNumberFormat="1" applyFont="1" applyAlignment="1">
      <alignment horizontal="center" vertical="center"/>
    </xf>
    <xf numFmtId="0" fontId="20" fillId="0" borderId="0" xfId="5" applyFont="1"/>
    <xf numFmtId="0" fontId="20" fillId="0" borderId="0" xfId="5" applyFont="1" applyAlignment="1">
      <alignment vertical="center"/>
    </xf>
    <xf numFmtId="0" fontId="92" fillId="0" borderId="0" xfId="150" applyFont="1"/>
    <xf numFmtId="0" fontId="22" fillId="0" borderId="9" xfId="5" applyFont="1" applyBorder="1" applyAlignment="1">
      <alignment horizontal="justify" vertical="center"/>
    </xf>
    <xf numFmtId="167" fontId="22" fillId="0" borderId="9" xfId="5" applyNumberFormat="1" applyFont="1" applyBorder="1" applyAlignment="1">
      <alignment horizontal="center" vertical="center"/>
    </xf>
    <xf numFmtId="167" fontId="22" fillId="0" borderId="16" xfId="5" applyNumberFormat="1" applyFont="1" applyBorder="1" applyAlignment="1">
      <alignment horizontal="center" vertical="center"/>
    </xf>
    <xf numFmtId="0" fontId="34" fillId="0" borderId="9" xfId="5" applyFont="1" applyBorder="1" applyAlignment="1">
      <alignment horizontal="left" wrapText="1"/>
    </xf>
    <xf numFmtId="0" fontId="34" fillId="0" borderId="16" xfId="5" applyFont="1" applyBorder="1" applyAlignment="1">
      <alignment horizontal="left" wrapText="1"/>
    </xf>
    <xf numFmtId="168" fontId="22" fillId="0" borderId="9" xfId="5" applyNumberFormat="1" applyFont="1" applyBorder="1"/>
    <xf numFmtId="168" fontId="22" fillId="0" borderId="16" xfId="5" applyNumberFormat="1" applyFont="1" applyBorder="1"/>
    <xf numFmtId="0" fontId="20" fillId="0" borderId="42" xfId="3" applyFont="1" applyBorder="1" applyAlignment="1">
      <alignment wrapText="1"/>
    </xf>
    <xf numFmtId="179" fontId="18" fillId="0" borderId="0" xfId="0" applyNumberFormat="1" applyFont="1"/>
    <xf numFmtId="170" fontId="18" fillId="0" borderId="0" xfId="0" applyNumberFormat="1" applyFont="1"/>
    <xf numFmtId="43" fontId="86" fillId="0" borderId="0" xfId="0" applyNumberFormat="1" applyFont="1"/>
    <xf numFmtId="43" fontId="85" fillId="0" borderId="0" xfId="0" applyNumberFormat="1" applyFont="1"/>
    <xf numFmtId="43" fontId="85" fillId="0" borderId="33" xfId="0" applyNumberFormat="1" applyFont="1" applyBorder="1"/>
    <xf numFmtId="179" fontId="18" fillId="0" borderId="0" xfId="3" applyNumberFormat="1"/>
    <xf numFmtId="179" fontId="20" fillId="0" borderId="0" xfId="3" applyNumberFormat="1" applyFont="1"/>
    <xf numFmtId="0" fontId="93" fillId="0" borderId="0" xfId="3" applyFont="1"/>
    <xf numFmtId="0" fontId="29" fillId="0" borderId="33" xfId="0" applyFont="1" applyBorder="1" applyAlignment="1">
      <alignment vertical="top" wrapText="1"/>
    </xf>
    <xf numFmtId="0" fontId="20" fillId="0" borderId="33" xfId="0" applyFont="1" applyBorder="1" applyAlignment="1" applyProtection="1">
      <alignment horizontal="left" vertical="center" wrapText="1"/>
      <protection locked="0"/>
    </xf>
    <xf numFmtId="0" fontId="18" fillId="0" borderId="33" xfId="3" applyBorder="1" applyAlignment="1">
      <alignment vertical="top" wrapText="1" shrinkToFit="1"/>
    </xf>
    <xf numFmtId="0" fontId="20" fillId="0" borderId="33" xfId="3" applyFont="1" applyBorder="1" applyAlignment="1">
      <alignment horizontal="left" vertical="top" wrapText="1" shrinkToFit="1"/>
    </xf>
    <xf numFmtId="179" fontId="68" fillId="0" borderId="0" xfId="0" applyNumberFormat="1" applyFont="1" applyAlignment="1">
      <alignment horizontal="center"/>
    </xf>
    <xf numFmtId="179" fontId="68" fillId="0" borderId="0" xfId="78" applyNumberFormat="1" applyFont="1" applyAlignment="1">
      <alignment horizontal="center"/>
    </xf>
    <xf numFmtId="179" fontId="68" fillId="0" borderId="0" xfId="78" applyNumberFormat="1" applyFont="1"/>
    <xf numFmtId="179" fontId="29" fillId="0" borderId="0" xfId="0" applyNumberFormat="1" applyFont="1"/>
    <xf numFmtId="179" fontId="20" fillId="0" borderId="0" xfId="3" applyNumberFormat="1" applyFont="1" applyAlignment="1">
      <alignment wrapText="1"/>
    </xf>
    <xf numFmtId="0" fontId="22" fillId="0" borderId="20" xfId="3" applyFont="1" applyBorder="1" applyAlignment="1">
      <alignment wrapText="1"/>
    </xf>
    <xf numFmtId="179" fontId="68" fillId="0" borderId="0" xfId="33" applyNumberFormat="1" applyFont="1"/>
    <xf numFmtId="179" fontId="68" fillId="0" borderId="0" xfId="33" applyNumberFormat="1" applyFont="1" applyAlignment="1">
      <alignment vertical="center"/>
    </xf>
    <xf numFmtId="179" fontId="73" fillId="0" borderId="0" xfId="33" applyNumberFormat="1" applyFont="1"/>
    <xf numFmtId="167" fontId="18" fillId="0" borderId="24" xfId="0" applyNumberFormat="1" applyFont="1" applyBorder="1" applyAlignment="1">
      <alignment horizontal="center"/>
    </xf>
    <xf numFmtId="167" fontId="18" fillId="0" borderId="30" xfId="0" applyNumberFormat="1" applyFont="1" applyBorder="1" applyAlignment="1">
      <alignment horizontal="center"/>
    </xf>
    <xf numFmtId="167" fontId="18" fillId="0" borderId="0" xfId="0" applyNumberFormat="1" applyFont="1" applyAlignment="1">
      <alignment horizontal="center" vertical="center"/>
    </xf>
    <xf numFmtId="167" fontId="18" fillId="0" borderId="33" xfId="0" applyNumberFormat="1" applyFont="1" applyBorder="1" applyAlignment="1">
      <alignment horizontal="center" vertical="center"/>
    </xf>
    <xf numFmtId="167" fontId="85" fillId="0" borderId="18" xfId="0" applyNumberFormat="1" applyFont="1" applyBorder="1" applyAlignment="1">
      <alignment horizontal="center"/>
    </xf>
    <xf numFmtId="167" fontId="85" fillId="0" borderId="15" xfId="0" applyNumberFormat="1" applyFont="1" applyBorder="1" applyAlignment="1">
      <alignment horizontal="center"/>
    </xf>
    <xf numFmtId="170" fontId="20" fillId="0" borderId="70" xfId="5" applyNumberFormat="1" applyFont="1" applyBorder="1" applyAlignment="1">
      <alignment horizontal="center"/>
    </xf>
    <xf numFmtId="170" fontId="20" fillId="0" borderId="58" xfId="5" applyNumberFormat="1" applyFont="1" applyBorder="1" applyAlignment="1">
      <alignment horizontal="center"/>
    </xf>
    <xf numFmtId="170" fontId="20" fillId="0" borderId="64" xfId="5" applyNumberFormat="1" applyFont="1" applyBorder="1" applyAlignment="1">
      <alignment horizontal="center"/>
    </xf>
    <xf numFmtId="170" fontId="20" fillId="0" borderId="33" xfId="5" applyNumberFormat="1" applyFont="1" applyBorder="1" applyAlignment="1">
      <alignment horizontal="center"/>
    </xf>
    <xf numFmtId="170" fontId="20" fillId="0" borderId="18" xfId="5" applyNumberFormat="1" applyFont="1" applyBorder="1" applyAlignment="1">
      <alignment horizontal="center"/>
    </xf>
    <xf numFmtId="170" fontId="20" fillId="0" borderId="15" xfId="5" applyNumberFormat="1" applyFont="1" applyBorder="1" applyAlignment="1">
      <alignment horizontal="center"/>
    </xf>
    <xf numFmtId="170" fontId="30" fillId="0" borderId="18" xfId="3" applyNumberFormat="1" applyFont="1" applyBorder="1" applyAlignment="1">
      <alignment horizontal="left" vertical="center" wrapText="1"/>
    </xf>
    <xf numFmtId="170" fontId="68" fillId="0" borderId="0" xfId="80" applyNumberFormat="1" applyFont="1" applyAlignment="1">
      <alignment horizontal="center"/>
    </xf>
    <xf numFmtId="167" fontId="20" fillId="0" borderId="58" xfId="3" applyNumberFormat="1" applyFont="1" applyBorder="1" applyAlignment="1">
      <alignment horizontal="center"/>
    </xf>
    <xf numFmtId="167" fontId="20" fillId="0" borderId="70" xfId="3" applyNumberFormat="1" applyFont="1" applyBorder="1" applyAlignment="1">
      <alignment horizontal="center"/>
    </xf>
    <xf numFmtId="167" fontId="20" fillId="0" borderId="59" xfId="3" applyNumberFormat="1" applyFont="1" applyBorder="1" applyAlignment="1">
      <alignment horizontal="center"/>
    </xf>
    <xf numFmtId="167" fontId="20" fillId="0" borderId="18" xfId="3" applyNumberFormat="1" applyFont="1" applyBorder="1" applyAlignment="1">
      <alignment horizontal="center"/>
    </xf>
    <xf numFmtId="167" fontId="20" fillId="0" borderId="15" xfId="3" applyNumberFormat="1" applyFont="1" applyBorder="1" applyAlignment="1">
      <alignment horizontal="center"/>
    </xf>
    <xf numFmtId="167" fontId="18" fillId="0" borderId="18" xfId="3" applyNumberFormat="1" applyBorder="1" applyAlignment="1">
      <alignment horizontal="center" wrapText="1"/>
    </xf>
    <xf numFmtId="167" fontId="18" fillId="0" borderId="1" xfId="3" applyNumberFormat="1" applyBorder="1" applyAlignment="1">
      <alignment horizontal="center"/>
    </xf>
    <xf numFmtId="167" fontId="18" fillId="0" borderId="36" xfId="3" applyNumberFormat="1" applyBorder="1" applyAlignment="1">
      <alignment horizontal="center"/>
    </xf>
    <xf numFmtId="167" fontId="18" fillId="0" borderId="0" xfId="3" applyNumberFormat="1" applyAlignment="1">
      <alignment horizontal="center" vertical="center"/>
    </xf>
    <xf numFmtId="167" fontId="20" fillId="0" borderId="68" xfId="0" applyNumberFormat="1" applyFont="1" applyBorder="1" applyAlignment="1">
      <alignment horizontal="center"/>
    </xf>
    <xf numFmtId="167" fontId="20" fillId="0" borderId="67" xfId="0" applyNumberFormat="1" applyFont="1" applyBorder="1" applyAlignment="1">
      <alignment horizontal="center"/>
    </xf>
    <xf numFmtId="167" fontId="18" fillId="0" borderId="41" xfId="0" applyNumberFormat="1" applyFont="1" applyBorder="1"/>
    <xf numFmtId="167" fontId="25" fillId="0" borderId="20" xfId="3" applyNumberFormat="1" applyFont="1" applyBorder="1"/>
    <xf numFmtId="167" fontId="25" fillId="0" borderId="0" xfId="3" applyNumberFormat="1" applyFont="1"/>
    <xf numFmtId="167" fontId="25" fillId="0" borderId="0" xfId="3" applyNumberFormat="1" applyFont="1" applyAlignment="1">
      <alignment vertical="center"/>
    </xf>
    <xf numFmtId="167" fontId="25" fillId="0" borderId="0" xfId="3" applyNumberFormat="1" applyFont="1" applyAlignment="1">
      <alignment wrapText="1"/>
    </xf>
    <xf numFmtId="167" fontId="18" fillId="0" borderId="15" xfId="0" applyNumberFormat="1" applyFont="1" applyBorder="1" applyAlignment="1">
      <alignment vertical="center"/>
    </xf>
    <xf numFmtId="167" fontId="20" fillId="0" borderId="12" xfId="1" applyNumberFormat="1" applyFont="1" applyFill="1" applyBorder="1" applyAlignment="1">
      <alignment horizontal="center" vertical="center"/>
    </xf>
    <xf numFmtId="167" fontId="20" fillId="0" borderId="7" xfId="1" applyNumberFormat="1" applyFont="1" applyFill="1" applyBorder="1" applyAlignment="1">
      <alignment horizontal="center" vertical="center"/>
    </xf>
    <xf numFmtId="167" fontId="20" fillId="0" borderId="12" xfId="1" applyNumberFormat="1" applyFont="1" applyFill="1" applyBorder="1" applyAlignment="1">
      <alignment horizontal="center"/>
    </xf>
    <xf numFmtId="167" fontId="20" fillId="0" borderId="7" xfId="1" applyNumberFormat="1" applyFont="1" applyFill="1" applyBorder="1" applyAlignment="1">
      <alignment horizontal="center"/>
    </xf>
    <xf numFmtId="167" fontId="20" fillId="0" borderId="32" xfId="0" applyNumberFormat="1" applyFont="1" applyBorder="1" applyAlignment="1">
      <alignment horizontal="center"/>
    </xf>
    <xf numFmtId="167" fontId="18" fillId="0" borderId="12" xfId="1" applyNumberFormat="1" applyFont="1" applyFill="1" applyBorder="1" applyAlignment="1">
      <alignment horizontal="center"/>
    </xf>
    <xf numFmtId="167" fontId="18" fillId="0" borderId="13" xfId="1" applyNumberFormat="1" applyFont="1" applyFill="1" applyBorder="1" applyAlignment="1">
      <alignment horizontal="center"/>
    </xf>
    <xf numFmtId="167" fontId="20" fillId="0" borderId="39" xfId="0" applyNumberFormat="1" applyFont="1" applyBorder="1" applyAlignment="1">
      <alignment horizontal="center"/>
    </xf>
    <xf numFmtId="167" fontId="18" fillId="0" borderId="36" xfId="0" applyNumberFormat="1" applyFont="1" applyBorder="1"/>
    <xf numFmtId="167" fontId="20" fillId="0" borderId="59" xfId="0" applyNumberFormat="1" applyFont="1" applyBorder="1" applyAlignment="1">
      <alignment horizontal="center"/>
    </xf>
    <xf numFmtId="167" fontId="22" fillId="0" borderId="36" xfId="0" applyNumberFormat="1" applyFont="1" applyBorder="1" applyAlignment="1">
      <alignment horizontal="center"/>
    </xf>
    <xf numFmtId="167" fontId="18" fillId="0" borderId="22" xfId="0" applyNumberFormat="1" applyFont="1" applyBorder="1" applyAlignment="1">
      <alignment horizontal="center"/>
    </xf>
    <xf numFmtId="167" fontId="18" fillId="0" borderId="30" xfId="0" applyNumberFormat="1" applyFont="1" applyBorder="1"/>
    <xf numFmtId="167" fontId="30" fillId="0" borderId="18" xfId="3" applyNumberFormat="1" applyFont="1" applyBorder="1" applyAlignment="1">
      <alignment horizontal="left" vertical="center" wrapText="1"/>
    </xf>
    <xf numFmtId="167" fontId="20" fillId="0" borderId="0" xfId="3" applyNumberFormat="1" applyFont="1" applyAlignment="1">
      <alignment horizontal="left" wrapText="1"/>
    </xf>
    <xf numFmtId="167" fontId="20" fillId="0" borderId="15" xfId="3" applyNumberFormat="1" applyFont="1" applyBorder="1" applyAlignment="1">
      <alignment horizontal="left" wrapText="1"/>
    </xf>
    <xf numFmtId="167" fontId="68" fillId="0" borderId="32" xfId="33" applyNumberFormat="1" applyFont="1" applyBorder="1"/>
    <xf numFmtId="167" fontId="68" fillId="0" borderId="20" xfId="33" applyNumberFormat="1" applyFont="1" applyBorder="1" applyAlignment="1">
      <alignment horizontal="center"/>
    </xf>
    <xf numFmtId="167" fontId="68" fillId="0" borderId="0" xfId="33" applyNumberFormat="1" applyFont="1"/>
    <xf numFmtId="167" fontId="68" fillId="0" borderId="0" xfId="33" applyNumberFormat="1" applyFont="1" applyAlignment="1">
      <alignment wrapText="1"/>
    </xf>
    <xf numFmtId="167" fontId="68" fillId="0" borderId="9" xfId="33" applyNumberFormat="1" applyFont="1" applyBorder="1" applyAlignment="1">
      <alignment wrapText="1"/>
    </xf>
    <xf numFmtId="167" fontId="68" fillId="0" borderId="15" xfId="33" applyNumberFormat="1" applyFont="1" applyBorder="1" applyAlignment="1">
      <alignment vertical="center"/>
    </xf>
    <xf numFmtId="167" fontId="68" fillId="0" borderId="39" xfId="33" applyNumberFormat="1" applyFont="1" applyBorder="1"/>
    <xf numFmtId="167" fontId="68" fillId="0" borderId="77" xfId="33" applyNumberFormat="1" applyFont="1" applyBorder="1" applyAlignment="1">
      <alignment horizontal="center"/>
    </xf>
    <xf numFmtId="167" fontId="68" fillId="0" borderId="15" xfId="33" applyNumberFormat="1" applyFont="1" applyBorder="1"/>
    <xf numFmtId="167" fontId="68" fillId="0" borderId="15" xfId="33" applyNumberFormat="1" applyFont="1" applyBorder="1" applyAlignment="1">
      <alignment wrapText="1"/>
    </xf>
    <xf numFmtId="167" fontId="68" fillId="0" borderId="16" xfId="33" applyNumberFormat="1" applyFont="1" applyBorder="1" applyAlignment="1">
      <alignment wrapText="1"/>
    </xf>
    <xf numFmtId="0" fontId="20" fillId="0" borderId="18" xfId="0" applyFont="1" applyBorder="1" applyAlignment="1">
      <alignment horizontal="center"/>
    </xf>
    <xf numFmtId="0" fontId="20" fillId="0" borderId="36" xfId="0" applyFont="1" applyBorder="1" applyAlignment="1">
      <alignment horizontal="center"/>
    </xf>
    <xf numFmtId="167" fontId="18" fillId="0" borderId="1" xfId="0" applyNumberFormat="1" applyFont="1" applyBorder="1" applyAlignment="1">
      <alignment horizontal="center" vertical="center"/>
    </xf>
    <xf numFmtId="167" fontId="18" fillId="0" borderId="12" xfId="1" applyNumberFormat="1" applyFont="1" applyFill="1" applyBorder="1" applyAlignment="1">
      <alignment horizontal="center" vertical="center"/>
    </xf>
    <xf numFmtId="167" fontId="18" fillId="0" borderId="12" xfId="0" applyNumberFormat="1" applyFont="1" applyBorder="1" applyAlignment="1">
      <alignment horizontal="center" vertical="center"/>
    </xf>
    <xf numFmtId="2" fontId="20" fillId="0" borderId="6" xfId="3" quotePrefix="1" applyNumberFormat="1" applyFont="1" applyBorder="1" applyAlignment="1">
      <alignment horizontal="left" vertical="center"/>
    </xf>
    <xf numFmtId="170" fontId="80" fillId="0" borderId="0" xfId="150" applyNumberFormat="1" applyFont="1"/>
    <xf numFmtId="170" fontId="68" fillId="0" borderId="0" xfId="150" applyNumberFormat="1" applyFont="1"/>
    <xf numFmtId="170" fontId="22" fillId="0" borderId="0" xfId="5" applyNumberFormat="1" applyFont="1"/>
    <xf numFmtId="170" fontId="68" fillId="0" borderId="0" xfId="80" applyNumberFormat="1" applyFont="1"/>
    <xf numFmtId="0" fontId="25" fillId="0" borderId="15" xfId="5" applyFont="1" applyBorder="1"/>
    <xf numFmtId="0" fontId="22" fillId="0" borderId="0" xfId="5" applyFont="1" applyAlignment="1">
      <alignment horizontal="right"/>
    </xf>
    <xf numFmtId="0" fontId="17" fillId="0" borderId="20" xfId="0" quotePrefix="1" applyFont="1" applyBorder="1" applyAlignment="1">
      <alignment horizontal="left" vertical="center" wrapText="1"/>
    </xf>
    <xf numFmtId="0" fontId="28" fillId="0" borderId="33" xfId="0" applyFont="1" applyBorder="1" applyAlignment="1">
      <alignment horizontal="left" vertical="top"/>
    </xf>
    <xf numFmtId="167" fontId="18" fillId="0" borderId="21" xfId="3" applyNumberFormat="1" applyBorder="1" applyAlignment="1">
      <alignment horizontal="center" vertical="center"/>
    </xf>
    <xf numFmtId="167" fontId="18" fillId="0" borderId="16" xfId="3" applyNumberFormat="1" applyBorder="1" applyAlignment="1">
      <alignment horizontal="center" vertical="center"/>
    </xf>
    <xf numFmtId="0" fontId="20" fillId="0" borderId="0" xfId="0" applyFont="1" applyAlignment="1">
      <alignment vertical="center"/>
    </xf>
    <xf numFmtId="167" fontId="18" fillId="0" borderId="28" xfId="0" applyNumberFormat="1" applyFont="1" applyBorder="1" applyAlignment="1">
      <alignment horizontal="center"/>
    </xf>
    <xf numFmtId="167" fontId="18" fillId="0" borderId="23" xfId="0" applyNumberFormat="1" applyFont="1" applyBorder="1" applyAlignment="1">
      <alignment horizontal="center"/>
    </xf>
    <xf numFmtId="167" fontId="18" fillId="0" borderId="1" xfId="1" applyNumberFormat="1" applyFont="1" applyFill="1" applyBorder="1" applyAlignment="1">
      <alignment horizontal="left"/>
    </xf>
    <xf numFmtId="167" fontId="18" fillId="0" borderId="1" xfId="0" applyNumberFormat="1" applyFont="1" applyBorder="1" applyAlignment="1">
      <alignment horizontal="left"/>
    </xf>
    <xf numFmtId="167" fontId="18" fillId="0" borderId="24" xfId="0" applyNumberFormat="1" applyFont="1" applyBorder="1" applyAlignment="1">
      <alignment horizontal="left"/>
    </xf>
    <xf numFmtId="180" fontId="18" fillId="0" borderId="36" xfId="3" applyNumberFormat="1" applyBorder="1" applyAlignment="1">
      <alignment horizontal="center"/>
    </xf>
    <xf numFmtId="180" fontId="18" fillId="0" borderId="36" xfId="3" applyNumberFormat="1" applyBorder="1"/>
    <xf numFmtId="180" fontId="18" fillId="0" borderId="22" xfId="3" applyNumberFormat="1" applyBorder="1"/>
    <xf numFmtId="0" fontId="20" fillId="0" borderId="42" xfId="0" applyFont="1" applyBorder="1"/>
    <xf numFmtId="166" fontId="18" fillId="0" borderId="21" xfId="1" applyFont="1" applyFill="1" applyBorder="1" applyAlignment="1">
      <alignment horizontal="center"/>
    </xf>
    <xf numFmtId="181" fontId="18" fillId="0" borderId="0" xfId="3" applyNumberFormat="1"/>
    <xf numFmtId="167" fontId="18" fillId="0" borderId="15" xfId="0" applyNumberFormat="1" applyFont="1" applyBorder="1" applyAlignment="1">
      <alignment horizontal="center" vertical="center"/>
    </xf>
    <xf numFmtId="167" fontId="18" fillId="0" borderId="34" xfId="0" applyNumberFormat="1" applyFont="1" applyBorder="1" applyAlignment="1">
      <alignment horizontal="center"/>
    </xf>
    <xf numFmtId="0" fontId="20" fillId="0" borderId="33" xfId="0" applyFont="1" applyBorder="1" applyAlignment="1">
      <alignment horizontal="left" vertical="center" wrapText="1"/>
    </xf>
    <xf numFmtId="0" fontId="22" fillId="0" borderId="0" xfId="152"/>
    <xf numFmtId="10" fontId="22" fillId="0" borderId="0" xfId="152" applyNumberFormat="1"/>
    <xf numFmtId="10" fontId="22" fillId="0" borderId="59" xfId="152" applyNumberFormat="1" applyBorder="1"/>
    <xf numFmtId="0" fontId="22" fillId="0" borderId="62" xfId="152" applyBorder="1"/>
    <xf numFmtId="0" fontId="22" fillId="0" borderId="20" xfId="152" applyBorder="1"/>
    <xf numFmtId="10" fontId="22" fillId="0" borderId="77" xfId="152" applyNumberFormat="1" applyBorder="1"/>
    <xf numFmtId="0" fontId="95" fillId="0" borderId="62" xfId="152" applyFont="1" applyBorder="1" applyAlignment="1">
      <alignment horizontal="left" vertical="center"/>
    </xf>
    <xf numFmtId="0" fontId="95" fillId="0" borderId="20" xfId="152" applyFont="1" applyBorder="1" applyAlignment="1">
      <alignment horizontal="left" vertical="center"/>
    </xf>
    <xf numFmtId="0" fontId="17" fillId="0" borderId="20" xfId="152" applyFont="1" applyBorder="1"/>
    <xf numFmtId="10" fontId="17" fillId="0" borderId="77" xfId="152" applyNumberFormat="1" applyFont="1" applyBorder="1"/>
    <xf numFmtId="0" fontId="96" fillId="0" borderId="62" xfId="152" applyFont="1" applyBorder="1" applyAlignment="1">
      <alignment vertical="center"/>
    </xf>
    <xf numFmtId="0" fontId="96" fillId="0" borderId="20" xfId="152" applyFont="1" applyBorder="1" applyAlignment="1">
      <alignment vertical="center"/>
    </xf>
    <xf numFmtId="10" fontId="22" fillId="0" borderId="20" xfId="152" applyNumberFormat="1" applyBorder="1"/>
    <xf numFmtId="0" fontId="97" fillId="0" borderId="20" xfId="152" applyFont="1" applyBorder="1" applyAlignment="1">
      <alignment horizontal="justify" vertical="center" wrapText="1"/>
    </xf>
    <xf numFmtId="0" fontId="97" fillId="0" borderId="89" xfId="152" applyFont="1" applyBorder="1" applyAlignment="1">
      <alignment horizontal="justify" vertical="center" wrapText="1"/>
    </xf>
    <xf numFmtId="0" fontId="97" fillId="0" borderId="74" xfId="152" applyFont="1" applyBorder="1" applyAlignment="1">
      <alignment horizontal="justify" vertical="center" wrapText="1"/>
    </xf>
    <xf numFmtId="0" fontId="98" fillId="0" borderId="0" xfId="152" applyFont="1" applyAlignment="1">
      <alignment horizontal="left" vertical="center" wrapText="1"/>
    </xf>
    <xf numFmtId="0" fontId="97" fillId="0" borderId="58" xfId="152" applyFont="1" applyBorder="1" applyAlignment="1">
      <alignment horizontal="justify" vertical="center" wrapText="1"/>
    </xf>
    <xf numFmtId="10" fontId="22" fillId="0" borderId="90" xfId="152" applyNumberFormat="1" applyBorder="1"/>
    <xf numFmtId="0" fontId="22" fillId="0" borderId="88" xfId="152" applyBorder="1"/>
    <xf numFmtId="0" fontId="96" fillId="0" borderId="58" xfId="152" applyFont="1" applyBorder="1" applyAlignment="1">
      <alignment vertical="center"/>
    </xf>
    <xf numFmtId="0" fontId="96" fillId="0" borderId="58" xfId="152" applyFont="1" applyBorder="1" applyAlignment="1">
      <alignment vertical="center" wrapText="1"/>
    </xf>
    <xf numFmtId="0" fontId="96" fillId="0" borderId="20" xfId="152" applyFont="1" applyBorder="1" applyAlignment="1">
      <alignment vertical="center" wrapText="1"/>
    </xf>
    <xf numFmtId="0" fontId="22" fillId="0" borderId="89" xfId="152" applyBorder="1"/>
    <xf numFmtId="0" fontId="22" fillId="0" borderId="74" xfId="152" applyBorder="1"/>
    <xf numFmtId="0" fontId="22" fillId="0" borderId="9" xfId="152" applyBorder="1"/>
    <xf numFmtId="0" fontId="22" fillId="0" borderId="0" xfId="152" applyAlignment="1">
      <alignment wrapText="1"/>
    </xf>
    <xf numFmtId="167" fontId="22" fillId="0" borderId="0" xfId="152" applyNumberFormat="1"/>
    <xf numFmtId="168" fontId="22" fillId="0" borderId="0" xfId="152" applyNumberFormat="1"/>
    <xf numFmtId="171" fontId="22" fillId="0" borderId="0" xfId="25" applyNumberFormat="1"/>
    <xf numFmtId="168" fontId="22" fillId="0" borderId="74" xfId="152" applyNumberFormat="1" applyBorder="1"/>
    <xf numFmtId="0" fontId="18" fillId="0" borderId="15" xfId="0" applyFont="1" applyBorder="1" applyAlignment="1">
      <alignment horizontal="center"/>
    </xf>
    <xf numFmtId="0" fontId="99" fillId="0" borderId="0" xfId="152" applyFont="1" applyAlignment="1">
      <alignment horizontal="center" vertical="center"/>
    </xf>
    <xf numFmtId="0" fontId="100" fillId="0" borderId="88" xfId="152" applyFont="1" applyBorder="1" applyAlignment="1">
      <alignment vertical="center"/>
    </xf>
    <xf numFmtId="0" fontId="100" fillId="0" borderId="58" xfId="152" applyFont="1" applyBorder="1" applyAlignment="1">
      <alignment vertical="center"/>
    </xf>
    <xf numFmtId="0" fontId="22" fillId="0" borderId="58" xfId="152" applyBorder="1"/>
    <xf numFmtId="0" fontId="97" fillId="0" borderId="62" xfId="152" applyFont="1" applyBorder="1" applyAlignment="1">
      <alignment horizontal="justify" vertical="center" wrapText="1"/>
    </xf>
    <xf numFmtId="0" fontId="97" fillId="0" borderId="20" xfId="152" applyFont="1" applyBorder="1" applyAlignment="1">
      <alignment horizontal="left" vertical="center" wrapText="1"/>
    </xf>
    <xf numFmtId="0" fontId="97" fillId="0" borderId="88" xfId="152" applyFont="1" applyBorder="1" applyAlignment="1">
      <alignment horizontal="justify" vertical="center" wrapText="1"/>
    </xf>
    <xf numFmtId="0" fontId="97" fillId="0" borderId="0" xfId="152" applyFont="1" applyAlignment="1">
      <alignment horizontal="justify" vertical="center" wrapText="1"/>
    </xf>
    <xf numFmtId="0" fontId="96" fillId="0" borderId="0" xfId="152" applyFont="1" applyAlignment="1">
      <alignment horizontal="center" vertical="center" wrapText="1"/>
    </xf>
    <xf numFmtId="0" fontId="98" fillId="0" borderId="62" xfId="152" applyFont="1" applyBorder="1" applyAlignment="1">
      <alignment horizontal="justify" vertical="center" wrapText="1"/>
    </xf>
    <xf numFmtId="0" fontId="98" fillId="0" borderId="20" xfId="152" applyFont="1" applyBorder="1" applyAlignment="1">
      <alignment horizontal="justify" vertical="center" wrapText="1"/>
    </xf>
    <xf numFmtId="0" fontId="98" fillId="0" borderId="78" xfId="152" applyFont="1" applyBorder="1" applyAlignment="1">
      <alignment horizontal="justify" vertical="center" wrapText="1"/>
    </xf>
    <xf numFmtId="0" fontId="98" fillId="0" borderId="17" xfId="152" applyFont="1" applyBorder="1" applyAlignment="1">
      <alignment horizontal="justify" vertical="center" wrapText="1"/>
    </xf>
    <xf numFmtId="0" fontId="98" fillId="7" borderId="62" xfId="152" applyFont="1" applyFill="1" applyBorder="1" applyAlignment="1">
      <alignment horizontal="justify" vertical="center" wrapText="1"/>
    </xf>
    <xf numFmtId="0" fontId="98" fillId="5" borderId="20" xfId="152" applyFont="1" applyFill="1" applyBorder="1" applyAlignment="1">
      <alignment horizontal="justify" vertical="center" wrapText="1"/>
    </xf>
    <xf numFmtId="0" fontId="98" fillId="0" borderId="20" xfId="152" applyFont="1" applyBorder="1" applyAlignment="1">
      <alignment vertical="center"/>
    </xf>
    <xf numFmtId="0" fontId="98" fillId="0" borderId="20" xfId="152" applyFont="1" applyBorder="1" applyAlignment="1">
      <alignment vertical="center" wrapText="1"/>
    </xf>
    <xf numFmtId="0" fontId="98" fillId="8" borderId="62" xfId="152" applyFont="1" applyFill="1" applyBorder="1" applyAlignment="1">
      <alignment horizontal="justify" vertical="center" wrapText="1"/>
    </xf>
    <xf numFmtId="0" fontId="98" fillId="9" borderId="62" xfId="152" applyFont="1" applyFill="1" applyBorder="1" applyAlignment="1">
      <alignment horizontal="justify" vertical="center" wrapText="1"/>
    </xf>
    <xf numFmtId="0" fontId="98" fillId="9" borderId="89" xfId="152" applyFont="1" applyFill="1" applyBorder="1" applyAlignment="1">
      <alignment horizontal="justify" vertical="center" wrapText="1"/>
    </xf>
    <xf numFmtId="0" fontId="98" fillId="5" borderId="74" xfId="152" applyFont="1" applyFill="1" applyBorder="1" applyAlignment="1">
      <alignment horizontal="justify" vertical="center" wrapText="1"/>
    </xf>
    <xf numFmtId="0" fontId="98" fillId="0" borderId="74" xfId="152" applyFont="1" applyBorder="1" applyAlignment="1">
      <alignment vertical="center"/>
    </xf>
    <xf numFmtId="0" fontId="98" fillId="0" borderId="74" xfId="152" applyFont="1" applyBorder="1" applyAlignment="1">
      <alignment vertical="center" wrapText="1"/>
    </xf>
    <xf numFmtId="0" fontId="22" fillId="0" borderId="8" xfId="152" applyBorder="1"/>
    <xf numFmtId="0" fontId="22" fillId="0" borderId="21" xfId="152" applyBorder="1"/>
    <xf numFmtId="10" fontId="22" fillId="0" borderId="22" xfId="152" applyNumberFormat="1" applyBorder="1"/>
    <xf numFmtId="0" fontId="17" fillId="0" borderId="88" xfId="152" applyFont="1" applyBorder="1"/>
    <xf numFmtId="0" fontId="17" fillId="0" borderId="58" xfId="152" applyFont="1" applyBorder="1"/>
    <xf numFmtId="0" fontId="22" fillId="0" borderId="62" xfId="152" applyBorder="1" applyAlignment="1">
      <alignment wrapText="1"/>
    </xf>
    <xf numFmtId="0" fontId="22" fillId="0" borderId="61" xfId="152" applyBorder="1"/>
    <xf numFmtId="167" fontId="22" fillId="0" borderId="20" xfId="152" applyNumberFormat="1" applyBorder="1"/>
    <xf numFmtId="10" fontId="22" fillId="0" borderId="77" xfId="25" applyNumberFormat="1" applyBorder="1"/>
    <xf numFmtId="0" fontId="22" fillId="0" borderId="62" xfId="152" quotePrefix="1" applyBorder="1"/>
    <xf numFmtId="168" fontId="22" fillId="0" borderId="20" xfId="152" applyNumberFormat="1" applyBorder="1"/>
    <xf numFmtId="10" fontId="22" fillId="0" borderId="90" xfId="25" applyNumberFormat="1" applyBorder="1"/>
    <xf numFmtId="0" fontId="17" fillId="0" borderId="61" xfId="152" applyFont="1" applyBorder="1"/>
    <xf numFmtId="0" fontId="22" fillId="0" borderId="81" xfId="152" quotePrefix="1" applyBorder="1"/>
    <xf numFmtId="0" fontId="22" fillId="0" borderId="18" xfId="152" applyBorder="1"/>
    <xf numFmtId="168" fontId="22" fillId="0" borderId="18" xfId="152" applyNumberFormat="1" applyBorder="1"/>
    <xf numFmtId="167" fontId="22" fillId="0" borderId="18" xfId="152" applyNumberFormat="1" applyBorder="1"/>
    <xf numFmtId="10" fontId="22" fillId="0" borderId="1" xfId="25" applyNumberFormat="1" applyBorder="1"/>
    <xf numFmtId="0" fontId="22" fillId="0" borderId="88" xfId="152" quotePrefix="1" applyBorder="1"/>
    <xf numFmtId="168" fontId="22" fillId="0" borderId="58" xfId="152" applyNumberFormat="1" applyBorder="1"/>
    <xf numFmtId="167" fontId="22" fillId="0" borderId="58" xfId="152" applyNumberFormat="1" applyBorder="1"/>
    <xf numFmtId="10" fontId="22" fillId="0" borderId="59" xfId="25" applyNumberFormat="1" applyBorder="1"/>
    <xf numFmtId="0" fontId="22" fillId="0" borderId="94" xfId="152" quotePrefix="1" applyBorder="1"/>
    <xf numFmtId="0" fontId="17" fillId="0" borderId="32" xfId="152" applyFont="1" applyBorder="1"/>
    <xf numFmtId="168" fontId="22" fillId="0" borderId="32" xfId="152" applyNumberFormat="1" applyBorder="1"/>
    <xf numFmtId="167" fontId="22" fillId="0" borderId="32" xfId="152" applyNumberFormat="1" applyBorder="1"/>
    <xf numFmtId="10" fontId="22" fillId="0" borderId="39" xfId="25" applyNumberFormat="1" applyBorder="1"/>
    <xf numFmtId="0" fontId="22" fillId="0" borderId="78" xfId="152" applyBorder="1"/>
    <xf numFmtId="0" fontId="22" fillId="0" borderId="17" xfId="152" applyBorder="1"/>
    <xf numFmtId="168" fontId="22" fillId="0" borderId="17" xfId="152" applyNumberFormat="1" applyBorder="1"/>
    <xf numFmtId="167" fontId="22" fillId="0" borderId="17" xfId="152" applyNumberFormat="1" applyBorder="1"/>
    <xf numFmtId="10" fontId="22" fillId="0" borderId="35" xfId="25" applyNumberFormat="1" applyBorder="1"/>
    <xf numFmtId="167" fontId="22" fillId="0" borderId="74" xfId="152" applyNumberFormat="1" applyBorder="1"/>
    <xf numFmtId="0" fontId="22" fillId="0" borderId="32" xfId="152" applyBorder="1"/>
    <xf numFmtId="0" fontId="22" fillId="0" borderId="81" xfId="152" applyBorder="1"/>
    <xf numFmtId="0" fontId="22" fillId="0" borderId="59" xfId="152" applyBorder="1"/>
    <xf numFmtId="0" fontId="22" fillId="0" borderId="61" xfId="152" quotePrefix="1" applyBorder="1"/>
    <xf numFmtId="0" fontId="17" fillId="0" borderId="62" xfId="152" applyFont="1" applyBorder="1"/>
    <xf numFmtId="170" fontId="22" fillId="0" borderId="20" xfId="152" applyNumberFormat="1" applyBorder="1"/>
    <xf numFmtId="182" fontId="22" fillId="0" borderId="20" xfId="152" applyNumberFormat="1" applyBorder="1"/>
    <xf numFmtId="178" fontId="22" fillId="0" borderId="20" xfId="152" applyNumberFormat="1" applyBorder="1"/>
    <xf numFmtId="179" fontId="22" fillId="0" borderId="20" xfId="152" applyNumberFormat="1" applyBorder="1"/>
    <xf numFmtId="10" fontId="22" fillId="0" borderId="77" xfId="25" applyNumberFormat="1" applyFill="1" applyBorder="1" applyAlignment="1">
      <alignment horizontal="center"/>
    </xf>
    <xf numFmtId="10" fontId="22" fillId="0" borderId="77" xfId="25" applyNumberFormat="1" applyFill="1" applyBorder="1"/>
    <xf numFmtId="10" fontId="22" fillId="0" borderId="77" xfId="25" applyNumberFormat="1" applyBorder="1" applyAlignment="1">
      <alignment horizontal="center"/>
    </xf>
    <xf numFmtId="0" fontId="17" fillId="0" borderId="61" xfId="152" applyFont="1" applyBorder="1" applyAlignment="1">
      <alignment horizontal="left"/>
    </xf>
    <xf numFmtId="0" fontId="17" fillId="0" borderId="88" xfId="152" applyFont="1" applyBorder="1" applyAlignment="1">
      <alignment horizontal="left"/>
    </xf>
    <xf numFmtId="10" fontId="22" fillId="0" borderId="0" xfId="25" applyNumberFormat="1" applyBorder="1"/>
    <xf numFmtId="0" fontId="22" fillId="0" borderId="0" xfId="152" quotePrefix="1"/>
    <xf numFmtId="0" fontId="17" fillId="0" borderId="62" xfId="152" applyFont="1" applyBorder="1" applyAlignment="1">
      <alignment horizontal="left"/>
    </xf>
    <xf numFmtId="0" fontId="20" fillId="0" borderId="35" xfId="3" applyFont="1" applyBorder="1" applyAlignment="1">
      <alignment horizontal="center"/>
    </xf>
    <xf numFmtId="0" fontId="18" fillId="0" borderId="39" xfId="3" applyBorder="1" applyAlignment="1">
      <alignment horizontal="center"/>
    </xf>
    <xf numFmtId="180" fontId="18" fillId="0" borderId="0" xfId="3" applyNumberFormat="1"/>
    <xf numFmtId="4" fontId="18" fillId="0" borderId="0" xfId="3" applyNumberFormat="1"/>
    <xf numFmtId="167" fontId="18" fillId="0" borderId="12" xfId="1" applyNumberFormat="1" applyFont="1" applyFill="1" applyBorder="1" applyAlignment="1">
      <alignment vertical="center"/>
    </xf>
    <xf numFmtId="44" fontId="18" fillId="0" borderId="0" xfId="0" applyNumberFormat="1" applyFont="1"/>
    <xf numFmtId="44" fontId="18" fillId="0" borderId="0" xfId="0" applyNumberFormat="1" applyFont="1" applyAlignment="1">
      <alignment vertical="center"/>
    </xf>
    <xf numFmtId="0" fontId="26" fillId="0" borderId="10" xfId="0" applyFont="1" applyBorder="1"/>
    <xf numFmtId="167" fontId="18" fillId="0" borderId="1" xfId="0" applyNumberFormat="1" applyFont="1" applyBorder="1" applyAlignment="1">
      <alignment horizontal="center" wrapText="1"/>
    </xf>
    <xf numFmtId="167" fontId="18" fillId="0" borderId="0" xfId="0" applyNumberFormat="1" applyFont="1" applyAlignment="1">
      <alignment horizontal="center" wrapText="1"/>
    </xf>
    <xf numFmtId="167" fontId="18" fillId="0" borderId="15" xfId="0" applyNumberFormat="1" applyFont="1" applyBorder="1" applyAlignment="1">
      <alignment horizontal="center" wrapText="1"/>
    </xf>
    <xf numFmtId="0" fontId="68" fillId="0" borderId="56" xfId="33" applyFont="1" applyBorder="1"/>
    <xf numFmtId="167" fontId="68" fillId="0" borderId="56" xfId="33" applyNumberFormat="1" applyFont="1" applyBorder="1" applyAlignment="1">
      <alignment horizontal="center"/>
    </xf>
    <xf numFmtId="0" fontId="97" fillId="0" borderId="61" xfId="152" applyFont="1" applyBorder="1" applyAlignment="1">
      <alignment horizontal="justify" vertical="center" wrapText="1"/>
    </xf>
    <xf numFmtId="0" fontId="98" fillId="0" borderId="0" xfId="152" applyFont="1" applyAlignment="1">
      <alignment horizontal="justify" vertical="center" wrapText="1"/>
    </xf>
    <xf numFmtId="0" fontId="98" fillId="0" borderId="0" xfId="152" applyFont="1" applyAlignment="1">
      <alignment vertical="center"/>
    </xf>
    <xf numFmtId="0" fontId="98" fillId="0" borderId="0" xfId="152" applyFont="1" applyAlignment="1">
      <alignment vertical="center" wrapText="1"/>
    </xf>
    <xf numFmtId="0" fontId="22" fillId="0" borderId="44" xfId="152" applyBorder="1"/>
    <xf numFmtId="0" fontId="17" fillId="0" borderId="71" xfId="152" applyFont="1" applyBorder="1"/>
    <xf numFmtId="0" fontId="22" fillId="0" borderId="71" xfId="152" applyBorder="1"/>
    <xf numFmtId="168" fontId="22" fillId="0" borderId="71" xfId="152" applyNumberFormat="1" applyBorder="1"/>
    <xf numFmtId="167" fontId="22" fillId="0" borderId="71" xfId="152" applyNumberFormat="1" applyBorder="1"/>
    <xf numFmtId="10" fontId="22" fillId="0" borderId="93" xfId="25" applyNumberFormat="1" applyBorder="1"/>
    <xf numFmtId="0" fontId="22" fillId="0" borderId="6" xfId="152" quotePrefix="1" applyBorder="1"/>
    <xf numFmtId="0" fontId="17" fillId="0" borderId="69" xfId="152" applyFont="1" applyBorder="1"/>
    <xf numFmtId="0" fontId="22" fillId="0" borderId="95" xfId="152" applyBorder="1"/>
    <xf numFmtId="168" fontId="22" fillId="0" borderId="95" xfId="152" applyNumberFormat="1" applyBorder="1"/>
    <xf numFmtId="167" fontId="22" fillId="0" borderId="95" xfId="152" applyNumberFormat="1" applyBorder="1"/>
    <xf numFmtId="10" fontId="22" fillId="0" borderId="96" xfId="25" applyNumberFormat="1" applyBorder="1"/>
    <xf numFmtId="0" fontId="22" fillId="0" borderId="89" xfId="152" quotePrefix="1" applyBorder="1"/>
    <xf numFmtId="0" fontId="17" fillId="0" borderId="95" xfId="152" applyFont="1" applyBorder="1"/>
    <xf numFmtId="0" fontId="22" fillId="0" borderId="20" xfId="152" applyBorder="1" applyAlignment="1">
      <alignment vertical="center"/>
    </xf>
    <xf numFmtId="10" fontId="22" fillId="0" borderId="93" xfId="152" applyNumberFormat="1" applyBorder="1"/>
    <xf numFmtId="0" fontId="17" fillId="0" borderId="92" xfId="152" applyFont="1" applyBorder="1"/>
    <xf numFmtId="0" fontId="17" fillId="0" borderId="18" xfId="152" applyFont="1" applyBorder="1"/>
    <xf numFmtId="0" fontId="17" fillId="0" borderId="37" xfId="152" applyFont="1" applyBorder="1"/>
    <xf numFmtId="0" fontId="17" fillId="0" borderId="81" xfId="152" applyFont="1" applyBorder="1"/>
    <xf numFmtId="10" fontId="22" fillId="0" borderId="36" xfId="25" applyNumberFormat="1" applyBorder="1"/>
    <xf numFmtId="10" fontId="22" fillId="0" borderId="15" xfId="25" applyNumberFormat="1" applyBorder="1"/>
    <xf numFmtId="0" fontId="22" fillId="0" borderId="6" xfId="152" applyBorder="1"/>
    <xf numFmtId="9" fontId="29" fillId="0" borderId="0" xfId="0" applyNumberFormat="1" applyFont="1"/>
    <xf numFmtId="0" fontId="20" fillId="0" borderId="20" xfId="0" applyFont="1" applyBorder="1" applyAlignment="1">
      <alignment vertical="center" wrapText="1"/>
    </xf>
    <xf numFmtId="166" fontId="18" fillId="0" borderId="0" xfId="0" applyNumberFormat="1" applyFont="1"/>
    <xf numFmtId="167" fontId="20" fillId="0" borderId="0" xfId="3" applyNumberFormat="1" applyFont="1"/>
    <xf numFmtId="43" fontId="18" fillId="0" borderId="0" xfId="3" applyNumberFormat="1"/>
    <xf numFmtId="10" fontId="22" fillId="0" borderId="20" xfId="152" applyNumberFormat="1" applyBorder="1" applyAlignment="1">
      <alignment vertical="center"/>
    </xf>
    <xf numFmtId="0" fontId="20" fillId="0" borderId="8" xfId="0" quotePrefix="1" applyFont="1" applyBorder="1" applyAlignment="1">
      <alignment horizontal="left"/>
    </xf>
    <xf numFmtId="167" fontId="18" fillId="0" borderId="9" xfId="0" applyNumberFormat="1" applyFont="1" applyBorder="1" applyAlignment="1">
      <alignment horizontal="center" wrapText="1"/>
    </xf>
    <xf numFmtId="167" fontId="18" fillId="0" borderId="16" xfId="0" applyNumberFormat="1" applyFont="1" applyBorder="1" applyAlignment="1">
      <alignment horizontal="center" wrapText="1"/>
    </xf>
    <xf numFmtId="0" fontId="30" fillId="0" borderId="74" xfId="0" quotePrefix="1" applyFont="1" applyBorder="1" applyAlignment="1">
      <alignment horizontal="left" vertical="center" wrapText="1"/>
    </xf>
    <xf numFmtId="10" fontId="22" fillId="0" borderId="36" xfId="25" applyNumberFormat="1" applyFill="1" applyBorder="1"/>
    <xf numFmtId="0" fontId="22" fillId="0" borderId="69" xfId="152" quotePrefix="1" applyBorder="1"/>
    <xf numFmtId="10" fontId="22" fillId="0" borderId="96" xfId="25" applyNumberFormat="1" applyFill="1" applyBorder="1"/>
    <xf numFmtId="0" fontId="17" fillId="0" borderId="94" xfId="152" applyFont="1" applyBorder="1"/>
    <xf numFmtId="0" fontId="17" fillId="0" borderId="21" xfId="152" applyFont="1" applyBorder="1"/>
    <xf numFmtId="0" fontId="22" fillId="0" borderId="16" xfId="152" applyBorder="1"/>
    <xf numFmtId="10" fontId="22" fillId="0" borderId="39" xfId="25" applyNumberFormat="1" applyFill="1" applyBorder="1"/>
    <xf numFmtId="0" fontId="22" fillId="0" borderId="78" xfId="152" quotePrefix="1" applyBorder="1"/>
    <xf numFmtId="10" fontId="22" fillId="0" borderId="35" xfId="25" applyNumberFormat="1" applyFill="1" applyBorder="1"/>
    <xf numFmtId="10" fontId="22" fillId="0" borderId="15" xfId="25" applyNumberFormat="1" applyFill="1" applyBorder="1"/>
    <xf numFmtId="10" fontId="22" fillId="0" borderId="93" xfId="25" applyNumberFormat="1" applyFill="1" applyBorder="1"/>
    <xf numFmtId="167" fontId="25" fillId="0" borderId="32" xfId="3" applyNumberFormat="1" applyFont="1" applyBorder="1" applyAlignment="1">
      <alignment vertical="center" wrapText="1"/>
    </xf>
    <xf numFmtId="0" fontId="22" fillId="0" borderId="62" xfId="152" quotePrefix="1" applyBorder="1" applyAlignment="1">
      <alignment horizontal="left"/>
    </xf>
    <xf numFmtId="0" fontId="22" fillId="0" borderId="96" xfId="152" applyBorder="1"/>
    <xf numFmtId="0" fontId="29" fillId="0" borderId="33" xfId="0" applyFont="1" applyBorder="1" applyAlignment="1">
      <alignment vertical="top"/>
    </xf>
    <xf numFmtId="0" fontId="22" fillId="0" borderId="20" xfId="0" applyFont="1" applyBorder="1" applyAlignment="1">
      <alignment horizontal="center" wrapText="1"/>
    </xf>
    <xf numFmtId="0" fontId="28" fillId="0" borderId="33" xfId="0" applyFont="1" applyBorder="1" applyAlignment="1">
      <alignment horizontal="left" vertical="center" wrapText="1"/>
    </xf>
    <xf numFmtId="0" fontId="18" fillId="0" borderId="21" xfId="0" quotePrefix="1" applyFont="1" applyBorder="1" applyAlignment="1">
      <alignment horizontal="left" vertical="center" wrapText="1"/>
    </xf>
    <xf numFmtId="0" fontId="79" fillId="0" borderId="0" xfId="0" applyFont="1"/>
    <xf numFmtId="0" fontId="22" fillId="0" borderId="20" xfId="0" applyFont="1" applyBorder="1" applyAlignment="1">
      <alignment horizontal="left" vertical="center"/>
    </xf>
    <xf numFmtId="0" fontId="62" fillId="5" borderId="2" xfId="3" applyFont="1" applyFill="1" applyBorder="1" applyAlignment="1">
      <alignment horizontal="left"/>
    </xf>
    <xf numFmtId="0" fontId="62" fillId="5" borderId="6" xfId="3" applyFont="1" applyFill="1" applyBorder="1" applyAlignment="1">
      <alignment horizontal="left"/>
    </xf>
    <xf numFmtId="0" fontId="19" fillId="5" borderId="15" xfId="3" applyFont="1" applyFill="1" applyBorder="1"/>
    <xf numFmtId="0" fontId="66" fillId="0" borderId="6" xfId="81" applyBorder="1"/>
    <xf numFmtId="0" fontId="66" fillId="5" borderId="15" xfId="81" applyFill="1" applyBorder="1"/>
    <xf numFmtId="0" fontId="66" fillId="0" borderId="15" xfId="81" applyBorder="1"/>
    <xf numFmtId="0" fontId="62" fillId="0" borderId="8" xfId="3" applyFont="1" applyBorder="1"/>
    <xf numFmtId="0" fontId="62" fillId="0" borderId="16" xfId="3" applyFont="1" applyBorder="1"/>
    <xf numFmtId="0" fontId="63" fillId="0" borderId="15" xfId="0" applyFont="1" applyBorder="1"/>
    <xf numFmtId="0" fontId="20" fillId="0" borderId="9" xfId="0" applyFont="1" applyBorder="1" applyAlignment="1">
      <alignment horizontal="justify"/>
    </xf>
    <xf numFmtId="0" fontId="17" fillId="0" borderId="33" xfId="5" applyFont="1" applyBorder="1" applyAlignment="1">
      <alignment vertical="top"/>
    </xf>
    <xf numFmtId="0" fontId="20" fillId="0" borderId="8" xfId="0" applyFont="1" applyBorder="1" applyAlignment="1">
      <alignment horizontal="left" vertical="center"/>
    </xf>
    <xf numFmtId="0" fontId="18" fillId="0" borderId="42" xfId="0" applyFont="1" applyBorder="1" applyAlignment="1">
      <alignment horizontal="justify" vertical="center"/>
    </xf>
    <xf numFmtId="0" fontId="18" fillId="0" borderId="32" xfId="0" applyFont="1" applyBorder="1" applyAlignment="1">
      <alignment horizontal="justify"/>
    </xf>
    <xf numFmtId="0" fontId="18" fillId="0" borderId="21" xfId="0" applyFont="1" applyBorder="1" applyAlignment="1">
      <alignment horizontal="left" vertical="center" wrapText="1"/>
    </xf>
    <xf numFmtId="183" fontId="22" fillId="0" borderId="32" xfId="152" applyNumberFormat="1" applyBorder="1"/>
    <xf numFmtId="183" fontId="22" fillId="0" borderId="20" xfId="152" applyNumberFormat="1" applyBorder="1"/>
    <xf numFmtId="184" fontId="22" fillId="0" borderId="32" xfId="152" applyNumberFormat="1" applyBorder="1"/>
    <xf numFmtId="184" fontId="22" fillId="0" borderId="74" xfId="152" applyNumberFormat="1" applyBorder="1"/>
    <xf numFmtId="184" fontId="22" fillId="0" borderId="18" xfId="152" applyNumberFormat="1" applyBorder="1"/>
    <xf numFmtId="184" fontId="22" fillId="0" borderId="20" xfId="152" applyNumberFormat="1" applyBorder="1"/>
    <xf numFmtId="183" fontId="22" fillId="0" borderId="18" xfId="152" applyNumberFormat="1" applyBorder="1"/>
    <xf numFmtId="10" fontId="22" fillId="0" borderId="22" xfId="25" applyNumberFormat="1" applyFill="1" applyBorder="1"/>
    <xf numFmtId="0" fontId="22" fillId="0" borderId="20" xfId="152" quotePrefix="1" applyBorder="1"/>
    <xf numFmtId="10" fontId="22" fillId="0" borderId="20" xfId="25" applyNumberFormat="1" applyFill="1" applyBorder="1"/>
    <xf numFmtId="167" fontId="18" fillId="0" borderId="9" xfId="0" applyNumberFormat="1" applyFont="1" applyBorder="1" applyAlignment="1">
      <alignment horizontal="center" vertical="center"/>
    </xf>
    <xf numFmtId="167" fontId="22" fillId="0" borderId="18" xfId="0" applyNumberFormat="1" applyFont="1" applyBorder="1" applyAlignment="1">
      <alignment horizontal="center" wrapText="1"/>
    </xf>
    <xf numFmtId="0" fontId="22" fillId="0" borderId="33" xfId="3" applyFont="1" applyBorder="1" applyAlignment="1">
      <alignment horizontal="left" vertical="center"/>
    </xf>
    <xf numFmtId="0" fontId="22" fillId="0" borderId="33" xfId="3" applyFont="1" applyBorder="1" applyAlignment="1">
      <alignment vertical="top" wrapText="1"/>
    </xf>
    <xf numFmtId="0" fontId="17" fillId="0" borderId="33" xfId="3" applyFont="1" applyBorder="1" applyAlignment="1">
      <alignment horizontal="left" vertical="top" wrapText="1"/>
    </xf>
    <xf numFmtId="43" fontId="18" fillId="0" borderId="33" xfId="3" applyNumberFormat="1" applyBorder="1"/>
    <xf numFmtId="43" fontId="18" fillId="0" borderId="18" xfId="3" applyNumberFormat="1" applyBorder="1" applyAlignment="1">
      <alignment horizontal="center"/>
    </xf>
    <xf numFmtId="43" fontId="18" fillId="0" borderId="15" xfId="3" applyNumberFormat="1" applyBorder="1" applyAlignment="1">
      <alignment horizontal="center"/>
    </xf>
    <xf numFmtId="0" fontId="18" fillId="0" borderId="42" xfId="3" applyBorder="1" applyAlignment="1">
      <alignment wrapText="1"/>
    </xf>
    <xf numFmtId="167" fontId="18" fillId="7" borderId="0" xfId="3" applyNumberFormat="1" applyFill="1"/>
    <xf numFmtId="0" fontId="18" fillId="0" borderId="33" xfId="3" applyBorder="1" applyAlignment="1">
      <alignment vertical="top" wrapText="1"/>
    </xf>
    <xf numFmtId="167" fontId="20" fillId="0" borderId="18" xfId="3" applyNumberFormat="1" applyFont="1" applyBorder="1" applyAlignment="1">
      <alignment horizontal="center" vertical="center"/>
    </xf>
    <xf numFmtId="167" fontId="20" fillId="0" borderId="15" xfId="3" applyNumberFormat="1" applyFont="1" applyBorder="1" applyAlignment="1">
      <alignment horizontal="center" vertical="center"/>
    </xf>
    <xf numFmtId="1" fontId="20" fillId="0" borderId="6" xfId="3" applyNumberFormat="1" applyFont="1" applyBorder="1" applyAlignment="1">
      <alignment horizontal="left" vertical="center"/>
    </xf>
    <xf numFmtId="167" fontId="18" fillId="0" borderId="33" xfId="3" applyNumberFormat="1" applyBorder="1" applyAlignment="1">
      <alignment vertical="center"/>
    </xf>
    <xf numFmtId="0" fontId="23" fillId="0" borderId="33" xfId="3" applyFont="1" applyBorder="1" applyAlignment="1">
      <alignment vertical="center"/>
    </xf>
    <xf numFmtId="167" fontId="18" fillId="0" borderId="33" xfId="3" applyNumberFormat="1" applyBorder="1" applyAlignment="1">
      <alignment horizontal="center" vertical="center"/>
    </xf>
    <xf numFmtId="44" fontId="22" fillId="0" borderId="20" xfId="152" applyNumberFormat="1" applyBorder="1"/>
    <xf numFmtId="0" fontId="17" fillId="0" borderId="32" xfId="5" applyFont="1" applyBorder="1" applyAlignment="1">
      <alignment horizontal="left" vertical="center" wrapText="1"/>
    </xf>
    <xf numFmtId="184" fontId="22" fillId="0" borderId="17" xfId="152" applyNumberFormat="1" applyBorder="1"/>
    <xf numFmtId="0" fontId="22" fillId="0" borderId="92" xfId="152" quotePrefix="1" applyBorder="1"/>
    <xf numFmtId="0" fontId="17" fillId="0" borderId="95" xfId="152" applyFont="1" applyBorder="1" applyAlignment="1">
      <alignment horizontal="center"/>
    </xf>
    <xf numFmtId="10" fontId="17" fillId="0" borderId="96" xfId="152" applyNumberFormat="1" applyFont="1" applyBorder="1" applyAlignment="1">
      <alignment horizontal="center"/>
    </xf>
    <xf numFmtId="10" fontId="17" fillId="0" borderId="36" xfId="152" applyNumberFormat="1" applyFont="1" applyBorder="1" applyAlignment="1">
      <alignment horizontal="center"/>
    </xf>
    <xf numFmtId="186" fontId="18" fillId="0" borderId="0" xfId="0" applyNumberFormat="1" applyFont="1"/>
    <xf numFmtId="167" fontId="18" fillId="0" borderId="1" xfId="0" applyNumberFormat="1" applyFont="1" applyBorder="1" applyAlignment="1">
      <alignment vertical="center"/>
    </xf>
    <xf numFmtId="167" fontId="18" fillId="0" borderId="41" xfId="0" applyNumberFormat="1" applyFont="1" applyBorder="1" applyAlignment="1">
      <alignment vertical="center"/>
    </xf>
    <xf numFmtId="0" fontId="20" fillId="0" borderId="33" xfId="0" quotePrefix="1" applyFont="1" applyBorder="1" applyAlignment="1">
      <alignment horizontal="left"/>
    </xf>
    <xf numFmtId="167" fontId="18" fillId="0" borderId="24" xfId="0" applyNumberFormat="1" applyFont="1" applyBorder="1" applyAlignment="1">
      <alignment horizontal="center" vertical="center"/>
    </xf>
    <xf numFmtId="167" fontId="18" fillId="0" borderId="30" xfId="0" applyNumberFormat="1" applyFont="1" applyBorder="1" applyAlignment="1">
      <alignment horizontal="center" vertical="center"/>
    </xf>
    <xf numFmtId="0" fontId="20" fillId="0" borderId="82" xfId="0" applyFont="1" applyBorder="1" applyAlignment="1">
      <alignment vertical="center"/>
    </xf>
    <xf numFmtId="0" fontId="18" fillId="0" borderId="30" xfId="0" applyFont="1" applyBorder="1" applyAlignment="1">
      <alignment horizontal="left" vertical="center" wrapText="1"/>
    </xf>
    <xf numFmtId="167" fontId="18" fillId="0" borderId="25" xfId="0" applyNumberFormat="1" applyFont="1" applyBorder="1" applyAlignment="1">
      <alignment horizontal="center" vertical="center"/>
    </xf>
    <xf numFmtId="167" fontId="18" fillId="0" borderId="32" xfId="0" applyNumberFormat="1" applyFont="1" applyBorder="1" applyAlignment="1">
      <alignment horizontal="center" vertical="center"/>
    </xf>
    <xf numFmtId="167" fontId="20" fillId="0" borderId="27" xfId="0" applyNumberFormat="1" applyFont="1" applyBorder="1" applyAlignment="1">
      <alignment horizontal="center" vertical="center"/>
    </xf>
    <xf numFmtId="167" fontId="18" fillId="0" borderId="23" xfId="0" applyNumberFormat="1" applyFont="1" applyBorder="1" applyAlignment="1">
      <alignment horizontal="center" vertical="center"/>
    </xf>
    <xf numFmtId="0" fontId="20" fillId="0" borderId="94" xfId="0" applyFont="1" applyBorder="1" applyAlignment="1">
      <alignment horizontal="left"/>
    </xf>
    <xf numFmtId="167" fontId="18" fillId="0" borderId="105" xfId="0" applyNumberFormat="1" applyFont="1" applyBorder="1" applyAlignment="1">
      <alignment horizontal="center"/>
    </xf>
    <xf numFmtId="0" fontId="28" fillId="0" borderId="31" xfId="0" applyFont="1" applyBorder="1" applyAlignment="1">
      <alignment horizontal="left" vertical="center" wrapText="1"/>
    </xf>
    <xf numFmtId="0" fontId="20" fillId="0" borderId="15" xfId="0" applyFont="1" applyBorder="1" applyAlignment="1">
      <alignment vertical="center"/>
    </xf>
    <xf numFmtId="0" fontId="17" fillId="0" borderId="45" xfId="152" applyFont="1" applyBorder="1"/>
    <xf numFmtId="0" fontId="22" fillId="0" borderId="45" xfId="152" applyBorder="1"/>
    <xf numFmtId="0" fontId="17" fillId="0" borderId="45" xfId="152" applyFont="1" applyBorder="1" applyAlignment="1">
      <alignment horizontal="center"/>
    </xf>
    <xf numFmtId="10" fontId="17" fillId="0" borderId="45" xfId="152" applyNumberFormat="1" applyFont="1" applyBorder="1" applyAlignment="1">
      <alignment horizontal="center"/>
    </xf>
    <xf numFmtId="44" fontId="22" fillId="0" borderId="32" xfId="152" applyNumberFormat="1" applyBorder="1"/>
    <xf numFmtId="0" fontId="20" fillId="0" borderId="82" xfId="5" applyFont="1" applyBorder="1" applyAlignment="1">
      <alignment horizontal="left"/>
    </xf>
    <xf numFmtId="0" fontId="68" fillId="0" borderId="31" xfId="80" applyFont="1" applyBorder="1"/>
    <xf numFmtId="167" fontId="18" fillId="0" borderId="0" xfId="1" applyNumberFormat="1" applyFont="1" applyFill="1" applyBorder="1" applyAlignment="1">
      <alignment horizontal="center" vertical="center"/>
    </xf>
    <xf numFmtId="167" fontId="20" fillId="0" borderId="0" xfId="1" applyNumberFormat="1" applyFont="1" applyFill="1" applyBorder="1" applyAlignment="1">
      <alignment horizontal="center" vertical="center"/>
    </xf>
    <xf numFmtId="167" fontId="18" fillId="0" borderId="25" xfId="1" applyNumberFormat="1" applyFont="1" applyFill="1" applyBorder="1" applyAlignment="1">
      <alignment horizontal="center" vertical="center"/>
    </xf>
    <xf numFmtId="167" fontId="20" fillId="0" borderId="25" xfId="1" applyNumberFormat="1" applyFont="1" applyFill="1" applyBorder="1" applyAlignment="1">
      <alignment horizontal="center" vertical="center"/>
    </xf>
    <xf numFmtId="0" fontId="18" fillId="0" borderId="106" xfId="0" applyFont="1" applyBorder="1" applyAlignment="1">
      <alignment horizontal="left" vertical="center" wrapText="1"/>
    </xf>
    <xf numFmtId="0" fontId="18" fillId="0" borderId="31" xfId="0" applyFont="1" applyBorder="1" applyAlignment="1">
      <alignment horizontal="left" vertical="center" wrapText="1"/>
    </xf>
    <xf numFmtId="167" fontId="20" fillId="0" borderId="31" xfId="0" applyNumberFormat="1" applyFont="1" applyBorder="1" applyAlignment="1">
      <alignment horizontal="center" vertical="center"/>
    </xf>
    <xf numFmtId="0" fontId="18" fillId="0" borderId="24" xfId="0" applyFont="1" applyBorder="1"/>
    <xf numFmtId="0" fontId="18" fillId="0" borderId="30" xfId="0" applyFont="1" applyBorder="1"/>
    <xf numFmtId="0" fontId="20" fillId="0" borderId="79" xfId="0" applyFont="1" applyBorder="1" applyAlignment="1">
      <alignment vertical="center"/>
    </xf>
    <xf numFmtId="0" fontId="18" fillId="0" borderId="23" xfId="0" applyFont="1" applyBorder="1" applyAlignment="1">
      <alignment horizontal="left" vertical="center" wrapText="1"/>
    </xf>
    <xf numFmtId="167" fontId="20" fillId="0" borderId="23" xfId="0" applyNumberFormat="1" applyFont="1" applyBorder="1" applyAlignment="1">
      <alignment horizontal="center" vertical="center"/>
    </xf>
    <xf numFmtId="0" fontId="18" fillId="0" borderId="23" xfId="0" applyFont="1" applyBorder="1"/>
    <xf numFmtId="0" fontId="18" fillId="0" borderId="75" xfId="0" applyFont="1" applyBorder="1"/>
    <xf numFmtId="0" fontId="68" fillId="0" borderId="60" xfId="33" applyFont="1" applyBorder="1" applyAlignment="1">
      <alignment horizontal="center"/>
    </xf>
    <xf numFmtId="0" fontId="17" fillId="0" borderId="9" xfId="0" applyFont="1" applyBorder="1" applyAlignment="1">
      <alignment horizontal="left" vertical="center"/>
    </xf>
    <xf numFmtId="167" fontId="20" fillId="0" borderId="27" xfId="1" applyNumberFormat="1" applyFont="1" applyFill="1" applyBorder="1" applyAlignment="1">
      <alignment horizontal="center" vertical="center"/>
    </xf>
    <xf numFmtId="167" fontId="20" fillId="0" borderId="15" xfId="1" applyNumberFormat="1" applyFont="1" applyFill="1" applyBorder="1" applyAlignment="1">
      <alignment horizontal="center" vertical="center"/>
    </xf>
    <xf numFmtId="0" fontId="29" fillId="0" borderId="33" xfId="0" applyFont="1" applyBorder="1" applyAlignment="1">
      <alignment vertical="center"/>
    </xf>
    <xf numFmtId="166" fontId="18" fillId="0" borderId="33" xfId="1" applyFont="1" applyFill="1" applyBorder="1" applyAlignment="1">
      <alignment horizontal="center"/>
    </xf>
    <xf numFmtId="0" fontId="28" fillId="0" borderId="20" xfId="0" applyFont="1" applyBorder="1" applyAlignment="1">
      <alignment vertical="center" wrapText="1"/>
    </xf>
    <xf numFmtId="0" fontId="18" fillId="0" borderId="33" xfId="5" applyBorder="1" applyAlignment="1">
      <alignment horizontal="left" vertical="center" wrapText="1"/>
    </xf>
    <xf numFmtId="0" fontId="18" fillId="0" borderId="33" xfId="5" applyBorder="1"/>
    <xf numFmtId="167" fontId="18" fillId="0" borderId="33" xfId="5" applyNumberFormat="1" applyBorder="1" applyAlignment="1">
      <alignment horizontal="center"/>
    </xf>
    <xf numFmtId="167" fontId="18" fillId="0" borderId="18" xfId="5" applyNumberFormat="1" applyBorder="1" applyAlignment="1">
      <alignment horizontal="center"/>
    </xf>
    <xf numFmtId="0" fontId="18" fillId="0" borderId="33" xfId="5" applyBorder="1" applyAlignment="1">
      <alignment vertical="center"/>
    </xf>
    <xf numFmtId="10" fontId="22" fillId="0" borderId="77" xfId="25" applyNumberFormat="1" applyFont="1" applyBorder="1"/>
    <xf numFmtId="10" fontId="22" fillId="0" borderId="15" xfId="25" applyNumberFormat="1" applyFont="1" applyBorder="1"/>
    <xf numFmtId="170" fontId="18" fillId="0" borderId="33" xfId="5" applyNumberFormat="1" applyBorder="1" applyAlignment="1">
      <alignment horizontal="center"/>
    </xf>
    <xf numFmtId="170" fontId="18" fillId="0" borderId="18" xfId="5" applyNumberFormat="1" applyBorder="1" applyAlignment="1">
      <alignment horizontal="center"/>
    </xf>
    <xf numFmtId="170" fontId="18" fillId="0" borderId="15" xfId="5" applyNumberFormat="1" applyBorder="1" applyAlignment="1">
      <alignment horizontal="center"/>
    </xf>
    <xf numFmtId="0" fontId="18" fillId="0" borderId="33" xfId="5" applyBorder="1" applyAlignment="1">
      <alignment vertical="center" wrapText="1"/>
    </xf>
    <xf numFmtId="170" fontId="18" fillId="0" borderId="33" xfId="5" applyNumberFormat="1" applyBorder="1" applyAlignment="1">
      <alignment horizontal="center" vertical="center"/>
    </xf>
    <xf numFmtId="170" fontId="18" fillId="0" borderId="18" xfId="5" applyNumberFormat="1" applyBorder="1" applyAlignment="1">
      <alignment horizontal="center" vertical="center"/>
    </xf>
    <xf numFmtId="170" fontId="18" fillId="0" borderId="15" xfId="5" applyNumberFormat="1" applyBorder="1" applyAlignment="1">
      <alignment horizontal="center" vertical="center"/>
    </xf>
    <xf numFmtId="0" fontId="18" fillId="0" borderId="33" xfId="5" applyBorder="1" applyAlignment="1">
      <alignment wrapText="1"/>
    </xf>
    <xf numFmtId="0" fontId="18" fillId="0" borderId="42" xfId="5" applyBorder="1"/>
    <xf numFmtId="170" fontId="18" fillId="0" borderId="42" xfId="5" applyNumberFormat="1" applyBorder="1" applyAlignment="1">
      <alignment horizontal="center"/>
    </xf>
    <xf numFmtId="170" fontId="18" fillId="0" borderId="21" xfId="5" applyNumberFormat="1" applyBorder="1" applyAlignment="1">
      <alignment horizontal="center"/>
    </xf>
    <xf numFmtId="170" fontId="18" fillId="0" borderId="16" xfId="5" applyNumberFormat="1" applyBorder="1" applyAlignment="1">
      <alignment horizontal="center"/>
    </xf>
    <xf numFmtId="0" fontId="18" fillId="0" borderId="33" xfId="5" applyBorder="1" applyAlignment="1">
      <alignment horizontal="left" vertical="top" wrapText="1"/>
    </xf>
    <xf numFmtId="0" fontId="18" fillId="0" borderId="33" xfId="5" applyBorder="1" applyAlignment="1">
      <alignment horizontal="justify"/>
    </xf>
    <xf numFmtId="0" fontId="18" fillId="0" borderId="33" xfId="5" applyBorder="1" applyAlignment="1">
      <alignment horizontal="justify" vertical="center"/>
    </xf>
    <xf numFmtId="0" fontId="18" fillId="0" borderId="42" xfId="5" applyBorder="1" applyAlignment="1">
      <alignment horizontal="justify"/>
    </xf>
    <xf numFmtId="0" fontId="22" fillId="0" borderId="33" xfId="5" applyFont="1" applyBorder="1" applyAlignment="1">
      <alignment vertical="top" wrapText="1"/>
    </xf>
    <xf numFmtId="170" fontId="18" fillId="0" borderId="31" xfId="5" applyNumberFormat="1" applyBorder="1" applyAlignment="1">
      <alignment horizontal="center"/>
    </xf>
    <xf numFmtId="170" fontId="18" fillId="0" borderId="32" xfId="5" applyNumberFormat="1" applyBorder="1" applyAlignment="1">
      <alignment horizontal="center"/>
    </xf>
    <xf numFmtId="170" fontId="18" fillId="0" borderId="34" xfId="5" applyNumberFormat="1" applyBorder="1" applyAlignment="1">
      <alignment horizontal="center"/>
    </xf>
    <xf numFmtId="0" fontId="18" fillId="0" borderId="33" xfId="0" applyFont="1" applyBorder="1" applyAlignment="1">
      <alignment horizontal="left" vertical="center"/>
    </xf>
    <xf numFmtId="0" fontId="18" fillId="0" borderId="33" xfId="0" quotePrefix="1" applyFont="1" applyBorder="1" applyAlignment="1">
      <alignment horizontal="left"/>
    </xf>
    <xf numFmtId="167" fontId="18" fillId="0" borderId="99" xfId="0" applyNumberFormat="1" applyFont="1" applyBorder="1" applyAlignment="1">
      <alignment horizontal="center" vertical="center"/>
    </xf>
    <xf numFmtId="167" fontId="18" fillId="0" borderId="100" xfId="0" applyNumberFormat="1" applyFont="1" applyBorder="1" applyAlignment="1">
      <alignment horizontal="center" vertical="center"/>
    </xf>
    <xf numFmtId="167" fontId="20" fillId="0" borderId="102" xfId="0" applyNumberFormat="1" applyFont="1" applyBorder="1" applyAlignment="1">
      <alignment horizontal="center" vertical="center"/>
    </xf>
    <xf numFmtId="0" fontId="29" fillId="0" borderId="6" xfId="3" applyFont="1" applyBorder="1" applyAlignment="1">
      <alignment horizontal="left"/>
    </xf>
    <xf numFmtId="0" fontId="25" fillId="0" borderId="6" xfId="3" applyFont="1" applyBorder="1" applyAlignment="1">
      <alignment horizontal="left"/>
    </xf>
    <xf numFmtId="0" fontId="22" fillId="0" borderId="6" xfId="3" applyFont="1" applyBorder="1" applyAlignment="1">
      <alignment horizontal="left"/>
    </xf>
    <xf numFmtId="0" fontId="27" fillId="0" borderId="0" xfId="3" applyFont="1"/>
    <xf numFmtId="0" fontId="29" fillId="0" borderId="0" xfId="3" applyFont="1"/>
    <xf numFmtId="0" fontId="22" fillId="0" borderId="8" xfId="3" applyFont="1" applyBorder="1" applyAlignment="1">
      <alignment horizontal="left"/>
    </xf>
    <xf numFmtId="0" fontId="25" fillId="0" borderId="6" xfId="3" applyFont="1" applyBorder="1" applyAlignment="1">
      <alignment horizontal="left" wrapText="1"/>
    </xf>
    <xf numFmtId="0" fontId="25" fillId="0" borderId="8" xfId="3" applyFont="1" applyBorder="1" applyAlignment="1">
      <alignment horizontal="left"/>
    </xf>
    <xf numFmtId="0" fontId="22" fillId="0" borderId="0" xfId="0" applyFont="1" applyAlignment="1">
      <alignment wrapText="1"/>
    </xf>
    <xf numFmtId="0" fontId="18" fillId="8" borderId="0" xfId="0" applyFont="1" applyFill="1"/>
    <xf numFmtId="167" fontId="22" fillId="0" borderId="21" xfId="152" applyNumberFormat="1" applyBorder="1"/>
    <xf numFmtId="0" fontId="28" fillId="0" borderId="33" xfId="0" applyFont="1" applyBorder="1" applyAlignment="1">
      <alignment vertical="top" wrapText="1"/>
    </xf>
    <xf numFmtId="0" fontId="20" fillId="0" borderId="18" xfId="0" applyFont="1" applyBorder="1" applyAlignment="1">
      <alignment horizontal="left"/>
    </xf>
    <xf numFmtId="167" fontId="20" fillId="0" borderId="26" xfId="0" applyNumberFormat="1" applyFont="1" applyBorder="1" applyAlignment="1">
      <alignment horizontal="center" vertical="center"/>
    </xf>
    <xf numFmtId="167" fontId="18" fillId="0" borderId="98" xfId="0" applyNumberFormat="1" applyFont="1" applyBorder="1" applyAlignment="1">
      <alignment horizontal="center" vertical="center"/>
    </xf>
    <xf numFmtId="10" fontId="18" fillId="0" borderId="15" xfId="3" applyNumberFormat="1" applyBorder="1"/>
    <xf numFmtId="179" fontId="18" fillId="0" borderId="0" xfId="3" applyNumberFormat="1" applyAlignment="1">
      <alignment wrapText="1"/>
    </xf>
    <xf numFmtId="10" fontId="18" fillId="0" borderId="16" xfId="3" applyNumberFormat="1" applyBorder="1"/>
    <xf numFmtId="10" fontId="18" fillId="0" borderId="0" xfId="3" applyNumberFormat="1"/>
    <xf numFmtId="167" fontId="22" fillId="0" borderId="10" xfId="0" applyNumberFormat="1" applyFont="1" applyBorder="1"/>
    <xf numFmtId="167" fontId="22" fillId="0" borderId="15" xfId="0" applyNumberFormat="1" applyFont="1" applyBorder="1"/>
    <xf numFmtId="167" fontId="27" fillId="0" borderId="0" xfId="106" applyNumberFormat="1" applyFont="1"/>
    <xf numFmtId="0" fontId="25" fillId="0" borderId="0" xfId="0" applyFont="1"/>
    <xf numFmtId="167" fontId="25" fillId="0" borderId="24" xfId="0" applyNumberFormat="1" applyFont="1" applyBorder="1" applyAlignment="1">
      <alignment horizontal="center"/>
    </xf>
    <xf numFmtId="167" fontId="25" fillId="0" borderId="86" xfId="0" applyNumberFormat="1" applyFont="1" applyBorder="1" applyAlignment="1">
      <alignment horizontal="center"/>
    </xf>
    <xf numFmtId="167" fontId="25" fillId="0" borderId="31" xfId="0" applyNumberFormat="1" applyFont="1" applyBorder="1" applyAlignment="1">
      <alignment horizontal="center"/>
    </xf>
    <xf numFmtId="167" fontId="25" fillId="0" borderId="20" xfId="0" applyNumberFormat="1" applyFont="1" applyBorder="1" applyAlignment="1">
      <alignment horizontal="center"/>
    </xf>
    <xf numFmtId="167" fontId="25" fillId="0" borderId="30" xfId="0" applyNumberFormat="1" applyFont="1" applyBorder="1" applyAlignment="1">
      <alignment horizontal="center"/>
    </xf>
    <xf numFmtId="167" fontId="25" fillId="0" borderId="34" xfId="0" applyNumberFormat="1" applyFont="1" applyBorder="1" applyAlignment="1">
      <alignment horizontal="center"/>
    </xf>
    <xf numFmtId="0" fontId="64" fillId="0" borderId="0" xfId="0" applyFont="1"/>
    <xf numFmtId="167" fontId="25" fillId="0" borderId="12" xfId="0" applyNumberFormat="1" applyFont="1" applyBorder="1"/>
    <xf numFmtId="167" fontId="25" fillId="0" borderId="41" xfId="0" applyNumberFormat="1" applyFont="1" applyBorder="1"/>
    <xf numFmtId="167" fontId="25" fillId="0" borderId="15" xfId="0" applyNumberFormat="1" applyFont="1" applyBorder="1"/>
    <xf numFmtId="167" fontId="25" fillId="0" borderId="12" xfId="0" applyNumberFormat="1" applyFont="1" applyBorder="1" applyAlignment="1">
      <alignment horizontal="center"/>
    </xf>
    <xf numFmtId="167" fontId="25" fillId="0" borderId="41" xfId="0" applyNumberFormat="1" applyFont="1" applyBorder="1" applyAlignment="1">
      <alignment horizontal="center"/>
    </xf>
    <xf numFmtId="0" fontId="25" fillId="0" borderId="0" xfId="0" applyFont="1" applyAlignment="1">
      <alignment horizontal="center"/>
    </xf>
    <xf numFmtId="167" fontId="30" fillId="0" borderId="12" xfId="0" applyNumberFormat="1" applyFont="1" applyBorder="1" applyAlignment="1">
      <alignment horizontal="center"/>
    </xf>
    <xf numFmtId="0" fontId="30" fillId="0" borderId="6" xfId="0" applyFont="1" applyBorder="1" applyAlignment="1">
      <alignment vertical="center"/>
    </xf>
    <xf numFmtId="167" fontId="25" fillId="0" borderId="12" xfId="0" applyNumberFormat="1" applyFont="1" applyBorder="1" applyAlignment="1">
      <alignment horizontal="center" vertical="center"/>
    </xf>
    <xf numFmtId="167" fontId="30" fillId="0" borderId="12" xfId="0" applyNumberFormat="1" applyFont="1" applyBorder="1" applyAlignment="1">
      <alignment horizontal="center" vertical="center"/>
    </xf>
    <xf numFmtId="167" fontId="25" fillId="0" borderId="12" xfId="0" applyNumberFormat="1" applyFont="1" applyBorder="1" applyAlignment="1">
      <alignment vertical="center"/>
    </xf>
    <xf numFmtId="167" fontId="30" fillId="0" borderId="12" xfId="0" applyNumberFormat="1" applyFont="1" applyBorder="1" applyAlignment="1">
      <alignment vertical="center"/>
    </xf>
    <xf numFmtId="167" fontId="25" fillId="0" borderId="41" xfId="0" applyNumberFormat="1" applyFont="1" applyBorder="1" applyAlignment="1">
      <alignment vertical="center"/>
    </xf>
    <xf numFmtId="167" fontId="30" fillId="0" borderId="33" xfId="0" applyNumberFormat="1" applyFont="1" applyBorder="1" applyAlignment="1">
      <alignment vertical="center"/>
    </xf>
    <xf numFmtId="167" fontId="25" fillId="0" borderId="41" xfId="0" applyNumberFormat="1" applyFont="1" applyBorder="1" applyAlignment="1">
      <alignment horizontal="center" vertical="center"/>
    </xf>
    <xf numFmtId="167" fontId="30" fillId="0" borderId="15" xfId="0" applyNumberFormat="1" applyFont="1" applyBorder="1" applyAlignment="1">
      <alignment vertical="center"/>
    </xf>
    <xf numFmtId="167" fontId="25" fillId="0" borderId="1" xfId="0" applyNumberFormat="1" applyFont="1" applyBorder="1"/>
    <xf numFmtId="167" fontId="25" fillId="0" borderId="18" xfId="0" applyNumberFormat="1" applyFont="1" applyBorder="1"/>
    <xf numFmtId="167" fontId="25" fillId="0" borderId="33" xfId="0" applyNumberFormat="1" applyFont="1" applyBorder="1"/>
    <xf numFmtId="167" fontId="25" fillId="0" borderId="1" xfId="0" applyNumberFormat="1" applyFont="1" applyBorder="1" applyAlignment="1">
      <alignment vertical="center"/>
    </xf>
    <xf numFmtId="167" fontId="25" fillId="0" borderId="0" xfId="0" applyNumberFormat="1" applyFont="1"/>
    <xf numFmtId="167" fontId="25" fillId="0" borderId="18" xfId="0" applyNumberFormat="1" applyFont="1" applyBorder="1" applyAlignment="1">
      <alignment vertical="center"/>
    </xf>
    <xf numFmtId="167" fontId="25" fillId="0" borderId="33" xfId="0" applyNumberFormat="1" applyFont="1" applyBorder="1" applyAlignment="1">
      <alignment vertical="center"/>
    </xf>
    <xf numFmtId="0" fontId="30" fillId="0" borderId="82" xfId="0" applyFont="1" applyBorder="1" applyAlignment="1">
      <alignment vertical="center"/>
    </xf>
    <xf numFmtId="0" fontId="26" fillId="0" borderId="6" xfId="0" applyFont="1" applyBorder="1"/>
    <xf numFmtId="167" fontId="27" fillId="0" borderId="0" xfId="0" applyNumberFormat="1" applyFont="1"/>
    <xf numFmtId="0" fontId="30" fillId="0" borderId="6" xfId="0" applyFont="1" applyBorder="1" applyAlignment="1">
      <alignment horizontal="left"/>
    </xf>
    <xf numFmtId="167" fontId="30" fillId="0" borderId="15" xfId="0" applyNumberFormat="1" applyFont="1" applyBorder="1" applyAlignment="1">
      <alignment horizontal="left"/>
    </xf>
    <xf numFmtId="0" fontId="30" fillId="0" borderId="8" xfId="0" applyFont="1" applyBorder="1"/>
    <xf numFmtId="167" fontId="30" fillId="0" borderId="9" xfId="0" applyNumberFormat="1" applyFont="1" applyBorder="1" applyAlignment="1">
      <alignment horizontal="left"/>
    </xf>
    <xf numFmtId="167" fontId="18" fillId="0" borderId="16" xfId="0" applyNumberFormat="1" applyFont="1" applyBorder="1"/>
    <xf numFmtId="167" fontId="18" fillId="0" borderId="1" xfId="3" applyNumberFormat="1" applyBorder="1" applyAlignment="1">
      <alignment horizontal="center" vertical="center"/>
    </xf>
    <xf numFmtId="187" fontId="18" fillId="0" borderId="0" xfId="0" applyNumberFormat="1" applyFont="1"/>
    <xf numFmtId="0" fontId="104" fillId="0" borderId="6" xfId="3" applyFont="1" applyBorder="1" applyAlignment="1">
      <alignment horizontal="left"/>
    </xf>
    <xf numFmtId="167" fontId="18" fillId="8" borderId="0" xfId="3" applyNumberFormat="1" applyFill="1"/>
    <xf numFmtId="0" fontId="106" fillId="0" borderId="0" xfId="0" applyFont="1"/>
    <xf numFmtId="0" fontId="104" fillId="0" borderId="6" xfId="0" applyFont="1" applyBorder="1" applyAlignment="1">
      <alignment horizontal="left"/>
    </xf>
    <xf numFmtId="0" fontId="23" fillId="0" borderId="6" xfId="0" applyFont="1" applyBorder="1"/>
    <xf numFmtId="167" fontId="18" fillId="0" borderId="0" xfId="0" applyNumberFormat="1" applyFont="1" applyAlignment="1">
      <alignment horizontal="left" vertical="center" wrapText="1"/>
    </xf>
    <xf numFmtId="0" fontId="18" fillId="0" borderId="15" xfId="0" applyFont="1" applyBorder="1" applyAlignment="1">
      <alignment wrapText="1"/>
    </xf>
    <xf numFmtId="0" fontId="18" fillId="0" borderId="15" xfId="0" applyFont="1" applyBorder="1" applyAlignment="1">
      <alignment vertical="center" wrapText="1"/>
    </xf>
    <xf numFmtId="0" fontId="28" fillId="0" borderId="8" xfId="0" applyFont="1" applyBorder="1" applyAlignment="1">
      <alignment horizontal="left" vertical="center"/>
    </xf>
    <xf numFmtId="0" fontId="29" fillId="0" borderId="9" xfId="0" applyFont="1" applyBorder="1" applyAlignment="1">
      <alignment vertical="center" wrapText="1"/>
    </xf>
    <xf numFmtId="0" fontId="18" fillId="0" borderId="9" xfId="0" applyFont="1" applyBorder="1" applyAlignment="1">
      <alignment vertical="center"/>
    </xf>
    <xf numFmtId="170" fontId="29" fillId="0" borderId="9" xfId="0" applyNumberFormat="1" applyFont="1" applyBorder="1" applyAlignment="1">
      <alignment vertical="center"/>
    </xf>
    <xf numFmtId="0" fontId="18" fillId="0" borderId="16" xfId="0" applyFont="1" applyBorder="1" applyAlignment="1">
      <alignment vertical="center" wrapText="1"/>
    </xf>
    <xf numFmtId="167" fontId="18" fillId="0" borderId="21" xfId="0" applyNumberFormat="1" applyFont="1" applyBorder="1" applyAlignment="1">
      <alignment horizontal="center" wrapText="1"/>
    </xf>
    <xf numFmtId="167" fontId="18" fillId="0" borderId="23" xfId="0" applyNumberFormat="1" applyFont="1" applyBorder="1" applyAlignment="1">
      <alignment horizontal="center" wrapText="1"/>
    </xf>
    <xf numFmtId="167" fontId="18" fillId="0" borderId="75" xfId="0" applyNumberFormat="1" applyFont="1" applyBorder="1" applyAlignment="1">
      <alignment horizontal="center" wrapText="1"/>
    </xf>
    <xf numFmtId="0" fontId="30" fillId="0" borderId="33" xfId="0" applyFont="1" applyBorder="1" applyAlignment="1">
      <alignment horizontal="left" wrapText="1"/>
    </xf>
    <xf numFmtId="167" fontId="25" fillId="0" borderId="107" xfId="0" applyNumberFormat="1" applyFont="1" applyBorder="1"/>
    <xf numFmtId="0" fontId="24" fillId="0" borderId="6" xfId="0" applyFont="1" applyBorder="1"/>
    <xf numFmtId="0" fontId="25" fillId="0" borderId="6" xfId="0" applyFont="1" applyBorder="1"/>
    <xf numFmtId="0" fontId="25" fillId="0" borderId="6" xfId="0" applyFont="1" applyBorder="1" applyAlignment="1">
      <alignment horizontal="left" vertical="top" wrapText="1"/>
    </xf>
    <xf numFmtId="0" fontId="25" fillId="0" borderId="6" xfId="0" applyFont="1" applyBorder="1" applyAlignment="1">
      <alignment horizontal="center"/>
    </xf>
    <xf numFmtId="0" fontId="25" fillId="0" borderId="6" xfId="0" applyFont="1" applyBorder="1" applyAlignment="1">
      <alignment horizontal="left" vertical="center" wrapText="1"/>
    </xf>
    <xf numFmtId="167" fontId="30" fillId="0" borderId="7" xfId="0" applyNumberFormat="1" applyFont="1" applyBorder="1" applyAlignment="1">
      <alignment vertical="center"/>
    </xf>
    <xf numFmtId="167" fontId="30" fillId="0" borderId="7" xfId="0" applyNumberFormat="1" applyFont="1" applyBorder="1"/>
    <xf numFmtId="0" fontId="25" fillId="0" borderId="6" xfId="0" applyFont="1" applyBorder="1" applyAlignment="1">
      <alignment horizontal="left"/>
    </xf>
    <xf numFmtId="0" fontId="25" fillId="0" borderId="108" xfId="0" applyFont="1" applyBorder="1" applyAlignment="1">
      <alignment horizontal="left" vertical="center" wrapText="1"/>
    </xf>
    <xf numFmtId="167" fontId="25" fillId="0" borderId="13" xfId="0" applyNumberFormat="1" applyFont="1" applyBorder="1" applyAlignment="1">
      <alignment horizontal="center" vertical="center"/>
    </xf>
    <xf numFmtId="167" fontId="30" fillId="0" borderId="13" xfId="0" applyNumberFormat="1" applyFont="1" applyBorder="1" applyAlignment="1">
      <alignment horizontal="center" vertical="center"/>
    </xf>
    <xf numFmtId="167" fontId="25" fillId="0" borderId="109" xfId="0" applyNumberFormat="1" applyFont="1" applyBorder="1" applyAlignment="1">
      <alignment vertical="center"/>
    </xf>
    <xf numFmtId="167" fontId="25" fillId="0" borderId="13" xfId="0" applyNumberFormat="1" applyFont="1" applyBorder="1" applyAlignment="1">
      <alignment vertical="center"/>
    </xf>
    <xf numFmtId="167" fontId="30" fillId="0" borderId="13" xfId="0" applyNumberFormat="1" applyFont="1" applyBorder="1" applyAlignment="1">
      <alignment vertical="center"/>
    </xf>
    <xf numFmtId="167" fontId="25" fillId="0" borderId="21" xfId="0" applyNumberFormat="1" applyFont="1" applyBorder="1" applyAlignment="1">
      <alignment vertical="center"/>
    </xf>
    <xf numFmtId="167" fontId="30" fillId="0" borderId="42" xfId="0" applyNumberFormat="1" applyFont="1" applyBorder="1" applyAlignment="1">
      <alignment vertical="center"/>
    </xf>
    <xf numFmtId="167" fontId="30" fillId="0" borderId="14" xfId="0" applyNumberFormat="1" applyFont="1" applyBorder="1" applyAlignment="1">
      <alignment vertical="center"/>
    </xf>
    <xf numFmtId="0" fontId="71" fillId="0" borderId="60" xfId="33" applyFont="1" applyBorder="1"/>
    <xf numFmtId="0" fontId="71" fillId="0" borderId="57" xfId="33" applyFont="1" applyBorder="1"/>
    <xf numFmtId="167" fontId="71" fillId="0" borderId="57" xfId="33" applyNumberFormat="1" applyFont="1" applyBorder="1"/>
    <xf numFmtId="0" fontId="71" fillId="0" borderId="56" xfId="33" applyFont="1" applyBorder="1"/>
    <xf numFmtId="167" fontId="71" fillId="0" borderId="76" xfId="33" applyNumberFormat="1" applyFont="1" applyBorder="1"/>
    <xf numFmtId="0" fontId="34" fillId="0" borderId="20" xfId="0" applyFont="1" applyBorder="1" applyAlignment="1">
      <alignment vertical="center" wrapText="1"/>
    </xf>
    <xf numFmtId="0" fontId="34" fillId="0" borderId="20" xfId="0" applyFont="1" applyBorder="1"/>
    <xf numFmtId="170" fontId="34" fillId="0" borderId="20" xfId="0" applyNumberFormat="1" applyFont="1" applyBorder="1" applyAlignment="1">
      <alignment vertical="center"/>
    </xf>
    <xf numFmtId="0" fontId="28" fillId="0" borderId="6" xfId="0" applyFont="1" applyBorder="1" applyAlignment="1">
      <alignment vertical="center"/>
    </xf>
    <xf numFmtId="0" fontId="18" fillId="0" borderId="20" xfId="0" applyFont="1" applyBorder="1" applyAlignment="1">
      <alignment vertical="center"/>
    </xf>
    <xf numFmtId="0" fontId="34" fillId="0" borderId="15" xfId="0" applyFont="1" applyBorder="1" applyAlignment="1">
      <alignment vertical="center"/>
    </xf>
    <xf numFmtId="0" fontId="34" fillId="0" borderId="15" xfId="0" applyFont="1" applyBorder="1" applyAlignment="1">
      <alignment vertical="center" wrapText="1"/>
    </xf>
    <xf numFmtId="0" fontId="108" fillId="0" borderId="6" xfId="0" applyFont="1" applyBorder="1" applyAlignment="1">
      <alignment horizontal="center" vertical="center"/>
    </xf>
    <xf numFmtId="0" fontId="28" fillId="0" borderId="0" xfId="0" applyFont="1" applyAlignment="1">
      <alignment horizontal="left" vertical="center"/>
    </xf>
    <xf numFmtId="0" fontId="34" fillId="0" borderId="0" xfId="0" applyFont="1" applyAlignment="1">
      <alignment vertical="center" wrapText="1"/>
    </xf>
    <xf numFmtId="0" fontId="34" fillId="0" borderId="0" xfId="0" applyFont="1"/>
    <xf numFmtId="170" fontId="34" fillId="0" borderId="0" xfId="0" applyNumberFormat="1" applyFont="1" applyAlignment="1">
      <alignment vertical="center"/>
    </xf>
    <xf numFmtId="170" fontId="29" fillId="0" borderId="0" xfId="0" applyNumberFormat="1" applyFont="1"/>
    <xf numFmtId="170" fontId="108" fillId="0" borderId="0" xfId="0" applyNumberFormat="1" applyFont="1" applyAlignment="1">
      <alignment vertical="center"/>
    </xf>
    <xf numFmtId="0" fontId="18" fillId="0" borderId="20" xfId="0" applyFont="1" applyBorder="1"/>
    <xf numFmtId="0" fontId="108" fillId="0" borderId="20" xfId="0" applyFont="1" applyBorder="1" applyAlignment="1">
      <alignment vertical="center" wrapText="1"/>
    </xf>
    <xf numFmtId="170" fontId="29" fillId="0" borderId="20" xfId="0" applyNumberFormat="1" applyFont="1" applyBorder="1"/>
    <xf numFmtId="0" fontId="30" fillId="0" borderId="20" xfId="0" applyFont="1" applyBorder="1" applyAlignment="1">
      <alignment vertical="center" wrapText="1"/>
    </xf>
    <xf numFmtId="0" fontId="29" fillId="0" borderId="0" xfId="0" applyFont="1" applyAlignment="1">
      <alignment vertical="center"/>
    </xf>
    <xf numFmtId="170" fontId="29" fillId="0" borderId="0" xfId="0" applyNumberFormat="1" applyFont="1" applyAlignment="1">
      <alignment vertical="center"/>
    </xf>
    <xf numFmtId="0" fontId="28" fillId="0" borderId="0" xfId="0" applyFont="1" applyAlignment="1">
      <alignment horizontal="left"/>
    </xf>
    <xf numFmtId="0" fontId="30" fillId="0" borderId="0" xfId="0" applyFont="1" applyAlignment="1">
      <alignment vertical="center" wrapText="1"/>
    </xf>
    <xf numFmtId="0" fontId="34" fillId="0" borderId="0" xfId="0" applyFont="1" applyAlignment="1">
      <alignment horizontal="left" vertical="top" wrapText="1"/>
    </xf>
    <xf numFmtId="0" fontId="92" fillId="0" borderId="32" xfId="0" applyFont="1" applyBorder="1"/>
    <xf numFmtId="0" fontId="18" fillId="0" borderId="32" xfId="0" applyFont="1" applyBorder="1"/>
    <xf numFmtId="170" fontId="29" fillId="0" borderId="32" xfId="0" applyNumberFormat="1" applyFont="1" applyBorder="1"/>
    <xf numFmtId="0" fontId="92" fillId="0" borderId="32" xfId="0" applyFont="1" applyBorder="1" applyAlignment="1">
      <alignment vertical="center"/>
    </xf>
    <xf numFmtId="0" fontId="28" fillId="0" borderId="61" xfId="0" applyFont="1" applyBorder="1" applyAlignment="1">
      <alignment horizontal="left" vertical="center"/>
    </xf>
    <xf numFmtId="0" fontId="28" fillId="0" borderId="62" xfId="0" applyFont="1" applyBorder="1" applyAlignment="1">
      <alignment horizontal="left" vertical="center"/>
    </xf>
    <xf numFmtId="0" fontId="34" fillId="0" borderId="77" xfId="0" applyFont="1" applyBorder="1" applyAlignment="1">
      <alignment vertical="center"/>
    </xf>
    <xf numFmtId="0" fontId="28" fillId="0" borderId="62" xfId="0" applyFont="1" applyBorder="1" applyAlignment="1">
      <alignment vertical="center"/>
    </xf>
    <xf numFmtId="170" fontId="108" fillId="0" borderId="15" xfId="0" applyNumberFormat="1" applyFont="1" applyBorder="1" applyAlignment="1">
      <alignment vertical="center"/>
    </xf>
    <xf numFmtId="0" fontId="28" fillId="0" borderId="61" xfId="0" applyFont="1" applyBorder="1" applyAlignment="1">
      <alignment horizontal="left"/>
    </xf>
    <xf numFmtId="0" fontId="29" fillId="0" borderId="39" xfId="0" applyFont="1" applyBorder="1"/>
    <xf numFmtId="170" fontId="34" fillId="0" borderId="77" xfId="0" applyNumberFormat="1" applyFont="1" applyBorder="1" applyAlignment="1">
      <alignment vertical="center"/>
    </xf>
    <xf numFmtId="170" fontId="34" fillId="0" borderId="15" xfId="0" applyNumberFormat="1" applyFont="1" applyBorder="1" applyAlignment="1">
      <alignment vertical="center"/>
    </xf>
    <xf numFmtId="0" fontId="28" fillId="0" borderId="6" xfId="0" applyFont="1" applyBorder="1" applyAlignment="1">
      <alignment vertical="top"/>
    </xf>
    <xf numFmtId="0" fontId="34" fillId="0" borderId="77" xfId="0" applyFont="1" applyBorder="1" applyAlignment="1">
      <alignment vertical="center" wrapText="1"/>
    </xf>
    <xf numFmtId="0" fontId="92" fillId="0" borderId="6" xfId="0" applyFont="1" applyBorder="1"/>
    <xf numFmtId="0" fontId="29" fillId="0" borderId="9" xfId="0" applyFont="1" applyBorder="1" applyAlignment="1">
      <alignment vertical="center"/>
    </xf>
    <xf numFmtId="49" fontId="19" fillId="0" borderId="45" xfId="3" applyNumberFormat="1" applyFont="1" applyBorder="1" applyAlignment="1">
      <alignment horizontal="center"/>
    </xf>
    <xf numFmtId="49" fontId="19" fillId="0" borderId="45" xfId="5" applyNumberFormat="1" applyFont="1" applyBorder="1" applyAlignment="1">
      <alignment horizontal="center"/>
    </xf>
    <xf numFmtId="49" fontId="61" fillId="0" borderId="45" xfId="0" applyNumberFormat="1" applyFont="1" applyBorder="1" applyAlignment="1">
      <alignment horizontal="center"/>
    </xf>
    <xf numFmtId="49" fontId="20" fillId="0" borderId="45" xfId="3" applyNumberFormat="1" applyFont="1" applyBorder="1" applyAlignment="1">
      <alignment horizontal="center"/>
    </xf>
    <xf numFmtId="167" fontId="18" fillId="0" borderId="18" xfId="0" applyNumberFormat="1" applyFont="1" applyBorder="1" applyAlignment="1">
      <alignment horizontal="center" wrapText="1"/>
    </xf>
    <xf numFmtId="167" fontId="18" fillId="0" borderId="33" xfId="0" applyNumberFormat="1" applyFont="1" applyBorder="1" applyAlignment="1">
      <alignment horizontal="center" wrapText="1"/>
    </xf>
    <xf numFmtId="167" fontId="20" fillId="0" borderId="21" xfId="0" applyNumberFormat="1" applyFont="1" applyBorder="1" applyAlignment="1">
      <alignment horizontal="center"/>
    </xf>
    <xf numFmtId="167" fontId="20" fillId="0" borderId="42" xfId="0" applyNumberFormat="1" applyFont="1" applyBorder="1" applyAlignment="1">
      <alignment horizontal="center"/>
    </xf>
    <xf numFmtId="167" fontId="20" fillId="0" borderId="16" xfId="31" applyNumberFormat="1" applyFont="1" applyFill="1" applyBorder="1" applyAlignment="1">
      <alignment horizontal="center"/>
    </xf>
    <xf numFmtId="0" fontId="18" fillId="0" borderId="21" xfId="0" applyFont="1" applyBorder="1" applyAlignment="1">
      <alignment horizontal="center"/>
    </xf>
    <xf numFmtId="0" fontId="17" fillId="0" borderId="6" xfId="3" applyFont="1" applyBorder="1" applyAlignment="1">
      <alignment horizontal="left"/>
    </xf>
    <xf numFmtId="0" fontId="17" fillId="0" borderId="0" xfId="3" applyFont="1"/>
    <xf numFmtId="0" fontId="23" fillId="0" borderId="0" xfId="3" applyFont="1"/>
    <xf numFmtId="0" fontId="28" fillId="0" borderId="6" xfId="3" applyFont="1" applyBorder="1" applyAlignment="1">
      <alignment horizontal="left"/>
    </xf>
    <xf numFmtId="0" fontId="28" fillId="0" borderId="0" xfId="3" applyFont="1"/>
    <xf numFmtId="0" fontId="26" fillId="0" borderId="6" xfId="3" applyFont="1" applyBorder="1" applyAlignment="1">
      <alignment horizontal="left"/>
    </xf>
    <xf numFmtId="0" fontId="30" fillId="0" borderId="6" xfId="3" applyFont="1" applyBorder="1" applyAlignment="1">
      <alignment horizontal="left"/>
    </xf>
    <xf numFmtId="0" fontId="30" fillId="0" borderId="6" xfId="3" applyFont="1" applyBorder="1" applyAlignment="1">
      <alignment horizontal="left" wrapText="1"/>
    </xf>
    <xf numFmtId="167" fontId="17" fillId="0" borderId="20" xfId="3" applyNumberFormat="1" applyFont="1" applyBorder="1" applyAlignment="1">
      <alignment horizontal="center"/>
    </xf>
    <xf numFmtId="167" fontId="17" fillId="0" borderId="32" xfId="3" applyNumberFormat="1" applyFont="1" applyBorder="1" applyAlignment="1">
      <alignment horizontal="center"/>
    </xf>
    <xf numFmtId="167" fontId="17" fillId="0" borderId="17" xfId="3" applyNumberFormat="1" applyFont="1" applyBorder="1" applyAlignment="1">
      <alignment horizontal="center"/>
    </xf>
    <xf numFmtId="0" fontId="22" fillId="0" borderId="37" xfId="152" applyBorder="1"/>
    <xf numFmtId="10" fontId="22" fillId="0" borderId="0" xfId="25" applyNumberFormat="1" applyFont="1" applyBorder="1"/>
    <xf numFmtId="10" fontId="22" fillId="0" borderId="45" xfId="25" applyNumberFormat="1" applyFont="1" applyBorder="1"/>
    <xf numFmtId="10" fontId="22" fillId="0" borderId="96" xfId="152" applyNumberFormat="1" applyBorder="1"/>
    <xf numFmtId="0" fontId="109" fillId="0" borderId="20" xfId="0" applyFont="1" applyBorder="1" applyAlignment="1">
      <alignment vertical="center" wrapText="1"/>
    </xf>
    <xf numFmtId="170" fontId="109" fillId="0" borderId="20" xfId="0" applyNumberFormat="1" applyFont="1" applyBorder="1" applyAlignment="1">
      <alignment vertical="center"/>
    </xf>
    <xf numFmtId="0" fontId="18" fillId="0" borderId="42" xfId="0" applyFont="1" applyBorder="1" applyAlignment="1">
      <alignment horizontal="left" vertical="center" wrapText="1"/>
    </xf>
    <xf numFmtId="0" fontId="2" fillId="0" borderId="0" xfId="151" applyFont="1"/>
    <xf numFmtId="0" fontId="105" fillId="0" borderId="32" xfId="152" applyFont="1" applyBorder="1"/>
    <xf numFmtId="0" fontId="29" fillId="0" borderId="0" xfId="0" applyFont="1" applyAlignment="1">
      <alignment vertical="top" wrapText="1"/>
    </xf>
    <xf numFmtId="0" fontId="18" fillId="0" borderId="39" xfId="0" applyFont="1" applyBorder="1"/>
    <xf numFmtId="0" fontId="92" fillId="0" borderId="20" xfId="0" applyFont="1" applyBorder="1" applyAlignment="1">
      <alignment horizontal="left" vertical="center"/>
    </xf>
    <xf numFmtId="0" fontId="110" fillId="0" borderId="20" xfId="0" applyFont="1" applyBorder="1" applyAlignment="1">
      <alignment horizontal="center" vertical="top" wrapText="1"/>
    </xf>
    <xf numFmtId="0" fontId="110" fillId="0" borderId="77" xfId="0" applyFont="1" applyBorder="1" applyAlignment="1">
      <alignment horizontal="center" vertical="top" wrapText="1"/>
    </xf>
    <xf numFmtId="0" fontId="109" fillId="0" borderId="20" xfId="0" applyFont="1" applyBorder="1" applyAlignment="1">
      <alignment vertical="center"/>
    </xf>
    <xf numFmtId="0" fontId="109" fillId="0" borderId="32" xfId="0" applyFont="1" applyBorder="1" applyAlignment="1">
      <alignment vertical="center"/>
    </xf>
    <xf numFmtId="0" fontId="109" fillId="0" borderId="32" xfId="0" applyFont="1" applyBorder="1" applyAlignment="1">
      <alignment wrapText="1"/>
    </xf>
    <xf numFmtId="170" fontId="101" fillId="0" borderId="32" xfId="0" applyNumberFormat="1" applyFont="1" applyBorder="1"/>
    <xf numFmtId="170" fontId="109" fillId="0" borderId="77" xfId="0" applyNumberFormat="1" applyFont="1" applyBorder="1" applyAlignment="1">
      <alignment vertical="center"/>
    </xf>
    <xf numFmtId="0" fontId="111" fillId="0" borderId="6" xfId="0" applyFont="1" applyBorder="1" applyAlignment="1">
      <alignment horizontal="center" vertical="center"/>
    </xf>
    <xf numFmtId="0" fontId="109" fillId="0" borderId="0" xfId="0" applyFont="1" applyAlignment="1">
      <alignment horizontal="left" vertical="center"/>
    </xf>
    <xf numFmtId="0" fontId="22" fillId="0" borderId="33" xfId="3" applyFont="1" applyBorder="1" applyAlignment="1">
      <alignment horizontal="left" vertical="top" wrapText="1"/>
    </xf>
    <xf numFmtId="0" fontId="112" fillId="0" borderId="0" xfId="0" applyFont="1" applyAlignment="1">
      <alignment horizontal="left" vertical="top" wrapText="1"/>
    </xf>
    <xf numFmtId="0" fontId="20" fillId="0" borderId="15" xfId="0" applyFont="1" applyBorder="1" applyAlignment="1">
      <alignment horizontal="center"/>
    </xf>
    <xf numFmtId="0" fontId="104" fillId="0" borderId="0" xfId="3" applyFont="1"/>
    <xf numFmtId="0" fontId="104" fillId="0" borderId="6" xfId="3" applyFont="1" applyBorder="1" applyAlignment="1">
      <alignment horizontal="left" vertical="center"/>
    </xf>
    <xf numFmtId="0" fontId="106" fillId="0" borderId="0" xfId="0" applyFont="1" applyAlignment="1">
      <alignment vertical="center" wrapText="1"/>
    </xf>
    <xf numFmtId="0" fontId="104" fillId="0" borderId="0" xfId="0" applyFont="1"/>
    <xf numFmtId="0" fontId="104" fillId="0" borderId="6" xfId="3" applyFont="1" applyBorder="1" applyAlignment="1">
      <alignment vertical="center"/>
    </xf>
    <xf numFmtId="0" fontId="106" fillId="0" borderId="0" xfId="0" applyFont="1" applyAlignment="1">
      <alignment wrapText="1"/>
    </xf>
    <xf numFmtId="0" fontId="104" fillId="0" borderId="33" xfId="3" applyFont="1" applyBorder="1"/>
    <xf numFmtId="0" fontId="113" fillId="0" borderId="0" xfId="0" applyFont="1"/>
    <xf numFmtId="0" fontId="106" fillId="0" borderId="0" xfId="0" applyFont="1" applyAlignment="1">
      <alignment horizontal="left" vertical="top"/>
    </xf>
    <xf numFmtId="0" fontId="101" fillId="0" borderId="0" xfId="0" applyFont="1"/>
    <xf numFmtId="167" fontId="106" fillId="0" borderId="18" xfId="0" applyNumberFormat="1" applyFont="1" applyBorder="1" applyAlignment="1">
      <alignment horizontal="center"/>
    </xf>
    <xf numFmtId="167" fontId="106" fillId="0" borderId="15" xfId="0" applyNumberFormat="1" applyFont="1" applyBorder="1" applyAlignment="1">
      <alignment horizontal="center"/>
    </xf>
    <xf numFmtId="167" fontId="106" fillId="0" borderId="18" xfId="0" applyNumberFormat="1" applyFont="1" applyBorder="1" applyAlignment="1">
      <alignment horizontal="center" vertical="center"/>
    </xf>
    <xf numFmtId="167" fontId="106" fillId="0" borderId="15" xfId="0" applyNumberFormat="1" applyFont="1" applyBorder="1" applyAlignment="1">
      <alignment horizontal="center" vertical="center"/>
    </xf>
    <xf numFmtId="167" fontId="106" fillId="0" borderId="36" xfId="0" applyNumberFormat="1" applyFont="1" applyBorder="1" applyAlignment="1">
      <alignment horizontal="center"/>
    </xf>
    <xf numFmtId="167" fontId="106" fillId="0" borderId="36" xfId="0" applyNumberFormat="1" applyFont="1" applyBorder="1" applyAlignment="1">
      <alignment horizontal="center" vertical="center"/>
    </xf>
    <xf numFmtId="2" fontId="20" fillId="0" borderId="6" xfId="0" quotePrefix="1" applyNumberFormat="1" applyFont="1" applyBorder="1" applyAlignment="1">
      <alignment horizontal="left" vertical="center"/>
    </xf>
    <xf numFmtId="0" fontId="18" fillId="0" borderId="0" xfId="78" applyFont="1" applyAlignment="1">
      <alignment horizontal="left" vertical="center" wrapText="1"/>
    </xf>
    <xf numFmtId="0" fontId="56" fillId="0" borderId="33" xfId="78" applyFont="1" applyBorder="1" applyAlignment="1">
      <alignment vertical="center" wrapText="1"/>
    </xf>
    <xf numFmtId="0" fontId="18" fillId="0" borderId="0" xfId="78" applyFont="1" applyAlignment="1">
      <alignment vertical="center" wrapText="1"/>
    </xf>
    <xf numFmtId="0" fontId="18" fillId="0" borderId="9" xfId="78" applyFont="1" applyBorder="1" applyAlignment="1">
      <alignment vertical="center" wrapText="1"/>
    </xf>
    <xf numFmtId="0" fontId="65" fillId="0" borderId="0" xfId="78" applyFont="1" applyAlignment="1">
      <alignment horizontal="left" vertical="center" wrapText="1" indent="3"/>
    </xf>
    <xf numFmtId="0" fontId="67" fillId="0" borderId="0" xfId="78" applyFont="1" applyAlignment="1">
      <alignment vertical="center" wrapText="1"/>
    </xf>
    <xf numFmtId="0" fontId="18" fillId="0" borderId="9" xfId="0" applyFont="1" applyBorder="1" applyAlignment="1">
      <alignment horizontal="justify"/>
    </xf>
    <xf numFmtId="0" fontId="114" fillId="0" borderId="6" xfId="0" applyFont="1" applyBorder="1" applyAlignment="1">
      <alignment horizontal="left" vertical="center" wrapText="1"/>
    </xf>
    <xf numFmtId="0" fontId="107" fillId="0" borderId="6" xfId="0" applyFont="1" applyBorder="1" applyAlignment="1">
      <alignment horizontal="left"/>
    </xf>
    <xf numFmtId="167" fontId="114" fillId="0" borderId="12" xfId="0" applyNumberFormat="1" applyFont="1" applyBorder="1" applyAlignment="1">
      <alignment horizontal="center" vertical="center"/>
    </xf>
    <xf numFmtId="167" fontId="107" fillId="0" borderId="12" xfId="0" applyNumberFormat="1" applyFont="1" applyBorder="1" applyAlignment="1">
      <alignment horizontal="center" vertical="center"/>
    </xf>
    <xf numFmtId="167" fontId="114" fillId="0" borderId="12" xfId="0" applyNumberFormat="1" applyFont="1" applyBorder="1" applyAlignment="1">
      <alignment vertical="center"/>
    </xf>
    <xf numFmtId="167" fontId="107" fillId="0" borderId="12" xfId="0" applyNumberFormat="1" applyFont="1" applyBorder="1" applyAlignment="1">
      <alignment vertical="center"/>
    </xf>
    <xf numFmtId="167" fontId="114" fillId="0" borderId="41" xfId="0" applyNumberFormat="1" applyFont="1" applyBorder="1" applyAlignment="1">
      <alignment vertical="center"/>
    </xf>
    <xf numFmtId="167" fontId="107" fillId="0" borderId="33" xfId="0" applyNumberFormat="1" applyFont="1" applyBorder="1" applyAlignment="1">
      <alignment vertical="center"/>
    </xf>
    <xf numFmtId="167" fontId="107" fillId="0" borderId="7" xfId="0" applyNumberFormat="1" applyFont="1" applyBorder="1" applyAlignment="1">
      <alignment vertical="center"/>
    </xf>
    <xf numFmtId="0" fontId="20" fillId="0" borderId="0" xfId="78" applyFont="1" applyAlignment="1">
      <alignment vertical="center" wrapText="1"/>
    </xf>
    <xf numFmtId="0" fontId="20" fillId="0" borderId="42" xfId="78" applyFont="1" applyBorder="1" applyAlignment="1">
      <alignment vertical="center" wrapText="1"/>
    </xf>
    <xf numFmtId="0" fontId="22" fillId="0" borderId="45" xfId="78" applyFont="1" applyBorder="1" applyAlignment="1">
      <alignment vertical="center" wrapText="1"/>
    </xf>
    <xf numFmtId="0" fontId="30" fillId="0" borderId="17" xfId="0" quotePrefix="1" applyFont="1" applyBorder="1" applyAlignment="1">
      <alignment horizontal="left" vertical="center" wrapText="1"/>
    </xf>
    <xf numFmtId="0" fontId="17" fillId="0" borderId="20" xfId="0" quotePrefix="1" applyFont="1" applyBorder="1" applyAlignment="1">
      <alignment horizontal="left" wrapText="1"/>
    </xf>
    <xf numFmtId="0" fontId="104" fillId="0" borderId="33" xfId="3" applyFont="1" applyBorder="1" applyAlignment="1">
      <alignment wrapText="1" shrinkToFit="1"/>
    </xf>
    <xf numFmtId="0" fontId="115" fillId="0" borderId="33" xfId="3" applyFont="1" applyBorder="1" applyAlignment="1">
      <alignment vertical="top" wrapText="1" shrinkToFit="1"/>
    </xf>
    <xf numFmtId="0" fontId="106" fillId="0" borderId="33" xfId="3" applyFont="1" applyBorder="1" applyAlignment="1">
      <alignment vertical="center" wrapText="1" shrinkToFit="1"/>
    </xf>
    <xf numFmtId="167" fontId="106" fillId="0" borderId="18" xfId="3" applyNumberFormat="1" applyFont="1" applyBorder="1" applyAlignment="1">
      <alignment horizontal="center" vertical="center"/>
    </xf>
    <xf numFmtId="0" fontId="104" fillId="0" borderId="6" xfId="0" applyFont="1" applyBorder="1" applyAlignment="1">
      <alignment horizontal="left" vertical="center"/>
    </xf>
    <xf numFmtId="170" fontId="34" fillId="0" borderId="20" xfId="0" applyNumberFormat="1" applyFont="1" applyBorder="1" applyAlignment="1">
      <alignment horizontal="right" vertical="center"/>
    </xf>
    <xf numFmtId="0" fontId="20" fillId="0" borderId="0" xfId="78" applyFont="1" applyAlignment="1">
      <alignment vertical="top" wrapText="1"/>
    </xf>
    <xf numFmtId="0" fontId="20" fillId="0" borderId="33" xfId="0" applyFont="1" applyBorder="1" applyAlignment="1">
      <alignment vertical="top"/>
    </xf>
    <xf numFmtId="0" fontId="116" fillId="0" borderId="0" xfId="0" applyFont="1"/>
    <xf numFmtId="0" fontId="18" fillId="0" borderId="0" xfId="2" applyNumberFormat="1" applyFont="1"/>
    <xf numFmtId="0" fontId="55" fillId="0" borderId="33" xfId="0" applyFont="1" applyBorder="1" applyAlignment="1">
      <alignment vertical="center"/>
    </xf>
    <xf numFmtId="0" fontId="30" fillId="0" borderId="33" xfId="0" applyFont="1" applyBorder="1" applyAlignment="1">
      <alignment horizontal="left" vertical="top" wrapText="1"/>
    </xf>
    <xf numFmtId="167" fontId="18" fillId="0" borderId="21" xfId="0" applyNumberFormat="1" applyFont="1" applyBorder="1" applyAlignment="1">
      <alignment horizontal="center" vertical="center"/>
    </xf>
    <xf numFmtId="167" fontId="18" fillId="0" borderId="16" xfId="0" applyNumberFormat="1" applyFont="1" applyBorder="1" applyAlignment="1">
      <alignment horizontal="center" vertical="center"/>
    </xf>
    <xf numFmtId="167" fontId="18" fillId="8" borderId="0" xfId="0" applyNumberFormat="1" applyFont="1" applyFill="1"/>
    <xf numFmtId="167" fontId="18" fillId="0" borderId="110" xfId="0" applyNumberFormat="1" applyFont="1" applyBorder="1" applyAlignment="1">
      <alignment horizontal="center" vertical="center"/>
    </xf>
    <xf numFmtId="0" fontId="111" fillId="0" borderId="8" xfId="0" applyFont="1" applyBorder="1" applyAlignment="1">
      <alignment horizontal="center" vertical="center"/>
    </xf>
    <xf numFmtId="0" fontId="109" fillId="0" borderId="9" xfId="0" applyFont="1" applyBorder="1" applyAlignment="1">
      <alignment horizontal="left" vertical="center"/>
    </xf>
    <xf numFmtId="2" fontId="104" fillId="0" borderId="6" xfId="0" applyNumberFormat="1" applyFont="1" applyBorder="1" applyAlignment="1">
      <alignment horizontal="left"/>
    </xf>
    <xf numFmtId="0" fontId="117" fillId="0" borderId="33" xfId="0" applyFont="1" applyBorder="1"/>
    <xf numFmtId="167" fontId="106" fillId="0" borderId="33" xfId="0" applyNumberFormat="1" applyFont="1" applyBorder="1" applyAlignment="1">
      <alignment horizontal="center"/>
    </xf>
    <xf numFmtId="167" fontId="106" fillId="0" borderId="15" xfId="31" applyNumberFormat="1" applyFont="1" applyFill="1" applyBorder="1" applyAlignment="1">
      <alignment horizontal="center"/>
    </xf>
    <xf numFmtId="0" fontId="104" fillId="0" borderId="33" xfId="0" applyFont="1" applyBorder="1"/>
    <xf numFmtId="0" fontId="118" fillId="0" borderId="33" xfId="0" applyFont="1" applyBorder="1"/>
    <xf numFmtId="0" fontId="106" fillId="0" borderId="33" xfId="0" applyFont="1" applyBorder="1"/>
    <xf numFmtId="0" fontId="104" fillId="0" borderId="33" xfId="0" applyFont="1" applyBorder="1" applyAlignment="1">
      <alignment vertical="center" wrapText="1"/>
    </xf>
    <xf numFmtId="0" fontId="104" fillId="0" borderId="8" xfId="0" applyFont="1" applyBorder="1" applyAlignment="1">
      <alignment horizontal="left"/>
    </xf>
    <xf numFmtId="0" fontId="106" fillId="0" borderId="42" xfId="0" applyFont="1" applyBorder="1"/>
    <xf numFmtId="167" fontId="106" fillId="0" borderId="21" xfId="0" applyNumberFormat="1" applyFont="1" applyBorder="1" applyAlignment="1">
      <alignment horizontal="center"/>
    </xf>
    <xf numFmtId="167" fontId="106" fillId="0" borderId="42" xfId="0" applyNumberFormat="1" applyFont="1" applyBorder="1" applyAlignment="1">
      <alignment horizontal="center"/>
    </xf>
    <xf numFmtId="167" fontId="106" fillId="0" borderId="16" xfId="31" applyNumberFormat="1" applyFont="1" applyFill="1" applyBorder="1" applyAlignment="1">
      <alignment horizontal="center"/>
    </xf>
    <xf numFmtId="167" fontId="104" fillId="0" borderId="18" xfId="0" applyNumberFormat="1" applyFont="1" applyBorder="1" applyAlignment="1">
      <alignment horizontal="center"/>
    </xf>
    <xf numFmtId="167" fontId="104" fillId="0" borderId="33" xfId="0" applyNumberFormat="1" applyFont="1" applyBorder="1" applyAlignment="1">
      <alignment horizontal="center"/>
    </xf>
    <xf numFmtId="167" fontId="104" fillId="0" borderId="15" xfId="31" applyNumberFormat="1" applyFont="1" applyFill="1" applyBorder="1" applyAlignment="1">
      <alignment horizontal="center"/>
    </xf>
    <xf numFmtId="167" fontId="106" fillId="0" borderId="18" xfId="0" applyNumberFormat="1" applyFont="1" applyBorder="1"/>
    <xf numFmtId="167" fontId="106" fillId="0" borderId="33" xfId="0" applyNumberFormat="1" applyFont="1" applyBorder="1"/>
    <xf numFmtId="167" fontId="106" fillId="0" borderId="15" xfId="0" applyNumberFormat="1" applyFont="1" applyBorder="1"/>
    <xf numFmtId="0" fontId="104" fillId="0" borderId="6" xfId="0" applyFont="1" applyBorder="1"/>
    <xf numFmtId="0" fontId="106" fillId="0" borderId="33" xfId="0" applyFont="1" applyBorder="1" applyAlignment="1">
      <alignment horizontal="left"/>
    </xf>
    <xf numFmtId="0" fontId="104" fillId="0" borderId="33" xfId="0" applyFont="1" applyBorder="1" applyAlignment="1">
      <alignment horizontal="left"/>
    </xf>
    <xf numFmtId="0" fontId="119" fillId="0" borderId="0" xfId="0" applyFont="1" applyAlignment="1">
      <alignment horizontal="left" vertical="center"/>
    </xf>
    <xf numFmtId="0" fontId="1" fillId="0" borderId="0" xfId="151" applyFont="1"/>
    <xf numFmtId="185" fontId="22" fillId="0" borderId="20" xfId="152" applyNumberFormat="1" applyBorder="1"/>
    <xf numFmtId="185" fontId="22" fillId="0" borderId="32" xfId="152" applyNumberFormat="1" applyBorder="1"/>
    <xf numFmtId="10" fontId="22" fillId="0" borderId="39" xfId="25" applyNumberFormat="1" applyFont="1" applyFill="1" applyBorder="1"/>
    <xf numFmtId="184" fontId="22" fillId="0" borderId="21" xfId="152" applyNumberFormat="1" applyBorder="1"/>
    <xf numFmtId="0" fontId="61" fillId="3" borderId="44" xfId="3" applyFont="1" applyFill="1" applyBorder="1" applyAlignment="1">
      <alignment horizontal="center"/>
    </xf>
    <xf numFmtId="0" fontId="61" fillId="3" borderId="38" xfId="3" applyFont="1" applyFill="1" applyBorder="1" applyAlignment="1">
      <alignment horizontal="center"/>
    </xf>
    <xf numFmtId="0" fontId="19" fillId="6" borderId="44" xfId="0" applyFont="1" applyFill="1" applyBorder="1" applyAlignment="1">
      <alignment horizontal="center"/>
    </xf>
    <xf numFmtId="0" fontId="19" fillId="6" borderId="37" xfId="0" applyFont="1" applyFill="1" applyBorder="1" applyAlignment="1">
      <alignment horizontal="center"/>
    </xf>
    <xf numFmtId="0" fontId="19" fillId="6" borderId="38" xfId="0" applyFont="1" applyFill="1" applyBorder="1" applyAlignment="1">
      <alignment horizontal="center"/>
    </xf>
    <xf numFmtId="0" fontId="17" fillId="0" borderId="6" xfId="0" applyFont="1" applyBorder="1" applyAlignment="1">
      <alignment horizontal="left" vertical="top"/>
    </xf>
    <xf numFmtId="0" fontId="17" fillId="0" borderId="33" xfId="0" applyFont="1" applyBorder="1" applyAlignment="1">
      <alignment horizontal="left" vertical="top"/>
    </xf>
    <xf numFmtId="0" fontId="19" fillId="6" borderId="44" xfId="3" applyFont="1" applyFill="1" applyBorder="1" applyAlignment="1">
      <alignment horizontal="center"/>
    </xf>
    <xf numFmtId="0" fontId="19" fillId="6" borderId="38" xfId="3" applyFont="1" applyFill="1" applyBorder="1" applyAlignment="1">
      <alignment horizontal="center"/>
    </xf>
    <xf numFmtId="167" fontId="18" fillId="0" borderId="0" xfId="0" applyNumberFormat="1" applyFont="1" applyAlignment="1">
      <alignment horizontal="center" vertical="center" wrapText="1"/>
    </xf>
    <xf numFmtId="167" fontId="18" fillId="0" borderId="1" xfId="0" applyNumberFormat="1" applyFont="1" applyBorder="1" applyAlignment="1">
      <alignment horizontal="center" wrapText="1"/>
    </xf>
    <xf numFmtId="167" fontId="18" fillId="0" borderId="0" xfId="0" applyNumberFormat="1" applyFont="1" applyAlignment="1">
      <alignment horizontal="center" wrapText="1"/>
    </xf>
    <xf numFmtId="167" fontId="18" fillId="0" borderId="15" xfId="0" applyNumberFormat="1" applyFont="1" applyBorder="1" applyAlignment="1">
      <alignment horizontal="center" wrapText="1"/>
    </xf>
    <xf numFmtId="177" fontId="20" fillId="0" borderId="6" xfId="0" applyNumberFormat="1" applyFont="1" applyBorder="1" applyAlignment="1">
      <alignment horizontal="left" vertical="center"/>
    </xf>
    <xf numFmtId="167" fontId="18" fillId="0" borderId="28" xfId="0" applyNumberFormat="1" applyFont="1" applyBorder="1" applyAlignment="1">
      <alignment horizontal="center" vertical="center" wrapText="1"/>
    </xf>
    <xf numFmtId="167" fontId="18" fillId="0" borderId="23" xfId="0" applyNumberFormat="1" applyFont="1" applyBorder="1" applyAlignment="1">
      <alignment horizontal="center" vertical="center" wrapText="1"/>
    </xf>
    <xf numFmtId="167" fontId="18" fillId="0" borderId="29" xfId="0" applyNumberFormat="1" applyFont="1" applyBorder="1" applyAlignment="1">
      <alignment horizontal="center" vertical="center" wrapText="1"/>
    </xf>
    <xf numFmtId="167" fontId="18" fillId="0" borderId="24" xfId="0" applyNumberFormat="1" applyFont="1" applyBorder="1" applyAlignment="1">
      <alignment horizontal="center" vertical="center" wrapText="1"/>
    </xf>
    <xf numFmtId="167" fontId="18" fillId="0" borderId="30" xfId="0" applyNumberFormat="1" applyFont="1" applyBorder="1" applyAlignment="1">
      <alignment horizontal="center" vertical="center" wrapText="1"/>
    </xf>
    <xf numFmtId="167" fontId="18" fillId="0" borderId="31" xfId="0" applyNumberFormat="1" applyFont="1" applyBorder="1" applyAlignment="1">
      <alignment horizontal="center" vertical="center" wrapText="1"/>
    </xf>
    <xf numFmtId="0" fontId="20" fillId="0" borderId="33" xfId="0" applyFont="1" applyBorder="1" applyAlignment="1">
      <alignment horizontal="left" vertical="center" wrapText="1"/>
    </xf>
    <xf numFmtId="167" fontId="18" fillId="0" borderId="1" xfId="0" applyNumberFormat="1" applyFont="1" applyBorder="1" applyAlignment="1">
      <alignment horizontal="center" vertical="center"/>
    </xf>
    <xf numFmtId="167" fontId="18" fillId="0" borderId="0" xfId="0" applyNumberFormat="1" applyFont="1" applyAlignment="1">
      <alignment horizontal="center" vertical="center"/>
    </xf>
    <xf numFmtId="167" fontId="18" fillId="0" borderId="15" xfId="0" applyNumberFormat="1" applyFont="1" applyBorder="1" applyAlignment="1">
      <alignment horizontal="center" vertical="center"/>
    </xf>
    <xf numFmtId="0" fontId="22" fillId="0" borderId="97" xfId="152" applyBorder="1" applyAlignment="1">
      <alignment horizontal="left" vertical="center" wrapText="1"/>
    </xf>
    <xf numFmtId="0" fontId="22" fillId="0" borderId="47" xfId="152" applyBorder="1" applyAlignment="1">
      <alignment horizontal="left" vertical="center" wrapText="1"/>
    </xf>
    <xf numFmtId="0" fontId="22" fillId="0" borderId="48" xfId="152" applyBorder="1" applyAlignment="1">
      <alignment horizontal="left" vertical="center" wrapText="1"/>
    </xf>
    <xf numFmtId="0" fontId="98" fillId="0" borderId="20" xfId="152" applyFont="1" applyBorder="1" applyAlignment="1">
      <alignment horizontal="left" vertical="center" wrapText="1"/>
    </xf>
    <xf numFmtId="0" fontId="98" fillId="0" borderId="77" xfId="152" applyFont="1" applyBorder="1" applyAlignment="1">
      <alignment horizontal="left" vertical="center" wrapText="1"/>
    </xf>
    <xf numFmtId="0" fontId="97" fillId="0" borderId="62" xfId="152" applyFont="1" applyBorder="1" applyAlignment="1">
      <alignment horizontal="center" vertical="center" wrapText="1"/>
    </xf>
    <xf numFmtId="0" fontId="97" fillId="0" borderId="20" xfId="152" applyFont="1" applyBorder="1" applyAlignment="1">
      <alignment horizontal="center" vertical="center" wrapText="1"/>
    </xf>
    <xf numFmtId="0" fontId="98" fillId="0" borderId="46" xfId="152" applyFont="1" applyBorder="1" applyAlignment="1">
      <alignment horizontal="left" vertical="center" wrapText="1"/>
    </xf>
    <xf numFmtId="0" fontId="98" fillId="0" borderId="47" xfId="152" applyFont="1" applyBorder="1" applyAlignment="1">
      <alignment horizontal="left" vertical="center" wrapText="1"/>
    </xf>
    <xf numFmtId="0" fontId="98" fillId="0" borderId="49" xfId="152" applyFont="1" applyBorder="1" applyAlignment="1">
      <alignment horizontal="left" vertical="center" wrapText="1"/>
    </xf>
    <xf numFmtId="0" fontId="98" fillId="0" borderId="74" xfId="152" applyFont="1" applyBorder="1" applyAlignment="1">
      <alignment horizontal="left" vertical="center" wrapText="1"/>
    </xf>
    <xf numFmtId="0" fontId="98" fillId="0" borderId="90" xfId="152" applyFont="1" applyBorder="1" applyAlignment="1">
      <alignment horizontal="left" vertical="center" wrapText="1"/>
    </xf>
    <xf numFmtId="0" fontId="97" fillId="0" borderId="81" xfId="152" applyFont="1" applyBorder="1" applyAlignment="1">
      <alignment horizontal="center" vertical="center" wrapText="1"/>
    </xf>
    <xf numFmtId="0" fontId="97" fillId="0" borderId="18" xfId="152" applyFont="1" applyBorder="1" applyAlignment="1">
      <alignment horizontal="center" vertical="center" wrapText="1"/>
    </xf>
    <xf numFmtId="0" fontId="97" fillId="0" borderId="36" xfId="152" applyFont="1" applyBorder="1" applyAlignment="1">
      <alignment horizontal="center" vertical="center" wrapText="1"/>
    </xf>
    <xf numFmtId="0" fontId="97" fillId="0" borderId="69" xfId="152" applyFont="1" applyBorder="1" applyAlignment="1">
      <alignment horizontal="center" vertical="center" wrapText="1"/>
    </xf>
    <xf numFmtId="0" fontId="97" fillId="0" borderId="95" xfId="152" applyFont="1" applyBorder="1" applyAlignment="1">
      <alignment horizontal="center" vertical="center" wrapText="1"/>
    </xf>
    <xf numFmtId="0" fontId="97" fillId="0" borderId="96" xfId="152" applyFont="1" applyBorder="1" applyAlignment="1">
      <alignment horizontal="center" vertical="center" wrapText="1"/>
    </xf>
    <xf numFmtId="0" fontId="98" fillId="0" borderId="24" xfId="152" applyFont="1" applyBorder="1" applyAlignment="1">
      <alignment horizontal="left" vertical="center" wrapText="1"/>
    </xf>
    <xf numFmtId="0" fontId="98" fillId="0" borderId="30" xfId="152" applyFont="1" applyBorder="1" applyAlignment="1">
      <alignment horizontal="left" vertical="center" wrapText="1"/>
    </xf>
    <xf numFmtId="0" fontId="98" fillId="0" borderId="34" xfId="152" applyFont="1" applyBorder="1" applyAlignment="1">
      <alignment horizontal="left" vertical="center" wrapText="1"/>
    </xf>
    <xf numFmtId="0" fontId="98" fillId="0" borderId="20" xfId="152" applyFont="1" applyBorder="1" applyAlignment="1">
      <alignment horizontal="center" vertical="center" wrapText="1"/>
    </xf>
    <xf numFmtId="0" fontId="98" fillId="0" borderId="77" xfId="152" applyFont="1" applyBorder="1" applyAlignment="1">
      <alignment horizontal="center" vertical="center" wrapText="1"/>
    </xf>
    <xf numFmtId="0" fontId="98" fillId="0" borderId="85" xfId="152" applyFont="1" applyBorder="1" applyAlignment="1">
      <alignment horizontal="left" vertical="center" wrapText="1"/>
    </xf>
    <xf numFmtId="0" fontId="98" fillId="0" borderId="91" xfId="152" applyFont="1" applyBorder="1" applyAlignment="1">
      <alignment horizontal="left" vertical="center" wrapText="1"/>
    </xf>
    <xf numFmtId="0" fontId="98" fillId="0" borderId="58" xfId="152" applyFont="1" applyBorder="1" applyAlignment="1">
      <alignment horizontal="center" vertical="center" wrapText="1"/>
    </xf>
    <xf numFmtId="0" fontId="98" fillId="0" borderId="59" xfId="152" applyFont="1" applyBorder="1" applyAlignment="1">
      <alignment horizontal="center" vertical="center" wrapText="1"/>
    </xf>
    <xf numFmtId="0" fontId="22" fillId="0" borderId="44" xfId="152" applyBorder="1" applyAlignment="1">
      <alignment horizontal="left" wrapText="1"/>
    </xf>
    <xf numFmtId="0" fontId="22" fillId="0" borderId="37" xfId="152" applyBorder="1" applyAlignment="1">
      <alignment horizontal="left" wrapText="1"/>
    </xf>
    <xf numFmtId="0" fontId="22" fillId="0" borderId="38" xfId="152" applyBorder="1" applyAlignment="1">
      <alignment horizontal="left" wrapText="1"/>
    </xf>
    <xf numFmtId="0" fontId="22" fillId="0" borderId="44" xfId="152" applyBorder="1" applyAlignment="1">
      <alignment horizontal="left" vertical="center" wrapText="1"/>
    </xf>
    <xf numFmtId="0" fontId="22" fillId="0" borderId="37" xfId="152" applyBorder="1" applyAlignment="1">
      <alignment horizontal="left" vertical="center" wrapText="1"/>
    </xf>
    <xf numFmtId="0" fontId="22" fillId="0" borderId="38" xfId="152" applyBorder="1" applyAlignment="1">
      <alignment horizontal="left" vertical="center" wrapText="1"/>
    </xf>
    <xf numFmtId="0" fontId="98" fillId="0" borderId="17" xfId="152" applyFont="1" applyBorder="1" applyAlignment="1">
      <alignment horizontal="center" vertical="center" wrapText="1"/>
    </xf>
    <xf numFmtId="0" fontId="98" fillId="0" borderId="35" xfId="152" applyFont="1" applyBorder="1" applyAlignment="1">
      <alignment horizontal="center" vertical="center" wrapText="1"/>
    </xf>
    <xf numFmtId="0" fontId="98" fillId="0" borderId="37" xfId="152" applyFont="1" applyBorder="1" applyAlignment="1">
      <alignment horizontal="left" vertical="center" wrapText="1"/>
    </xf>
    <xf numFmtId="0" fontId="98" fillId="0" borderId="38" xfId="152" applyFont="1" applyBorder="1" applyAlignment="1">
      <alignment horizontal="left" vertical="center" wrapText="1"/>
    </xf>
    <xf numFmtId="0" fontId="22" fillId="0" borderId="24" xfId="152" applyBorder="1" applyAlignment="1">
      <alignment horizontal="left" wrapText="1"/>
    </xf>
    <xf numFmtId="0" fontId="22" fillId="0" borderId="30" xfId="152" applyBorder="1" applyAlignment="1">
      <alignment horizontal="left" wrapText="1"/>
    </xf>
    <xf numFmtId="0" fontId="22" fillId="0" borderId="34" xfId="152" applyBorder="1" applyAlignment="1">
      <alignment horizontal="left" wrapText="1"/>
    </xf>
    <xf numFmtId="0" fontId="22" fillId="0" borderId="8" xfId="152" applyBorder="1" applyAlignment="1">
      <alignment horizontal="left" vertical="center" wrapText="1"/>
    </xf>
    <xf numFmtId="0" fontId="22" fillId="0" borderId="9" xfId="152" applyBorder="1" applyAlignment="1">
      <alignment horizontal="left" vertical="center" wrapText="1"/>
    </xf>
    <xf numFmtId="0" fontId="22" fillId="0" borderId="16" xfId="152" applyBorder="1" applyAlignment="1">
      <alignment horizontal="left" vertical="center" wrapText="1"/>
    </xf>
    <xf numFmtId="9" fontId="29" fillId="0" borderId="0" xfId="0" applyNumberFormat="1" applyFont="1" applyAlignment="1">
      <alignment horizontal="center"/>
    </xf>
    <xf numFmtId="0" fontId="19" fillId="6" borderId="44" xfId="5" applyFont="1" applyFill="1" applyBorder="1" applyAlignment="1">
      <alignment horizontal="center"/>
    </xf>
    <xf numFmtId="0" fontId="19" fillId="6" borderId="37" xfId="5" applyFont="1" applyFill="1" applyBorder="1" applyAlignment="1">
      <alignment horizontal="center"/>
    </xf>
    <xf numFmtId="0" fontId="19" fillId="6" borderId="38" xfId="5" applyFont="1" applyFill="1" applyBorder="1" applyAlignment="1">
      <alignment horizontal="center"/>
    </xf>
    <xf numFmtId="167" fontId="18" fillId="0" borderId="28" xfId="0" applyNumberFormat="1" applyFont="1" applyBorder="1" applyAlignment="1">
      <alignment horizontal="center" vertical="center"/>
    </xf>
    <xf numFmtId="167" fontId="18" fillId="0" borderId="23" xfId="0" applyNumberFormat="1" applyFont="1" applyBorder="1" applyAlignment="1">
      <alignment horizontal="center" vertical="center"/>
    </xf>
    <xf numFmtId="167" fontId="18" fillId="0" borderId="75" xfId="0" applyNumberFormat="1" applyFont="1" applyBorder="1" applyAlignment="1">
      <alignment horizontal="center" vertical="center"/>
    </xf>
    <xf numFmtId="167" fontId="18" fillId="0" borderId="24" xfId="0" applyNumberFormat="1" applyFont="1" applyBorder="1" applyAlignment="1">
      <alignment horizontal="center" vertical="center"/>
    </xf>
    <xf numFmtId="167" fontId="18" fillId="0" borderId="30" xfId="0" applyNumberFormat="1" applyFont="1" applyBorder="1" applyAlignment="1">
      <alignment horizontal="center" vertical="center"/>
    </xf>
    <xf numFmtId="167" fontId="18" fillId="0" borderId="34" xfId="0" applyNumberFormat="1" applyFont="1" applyBorder="1" applyAlignment="1">
      <alignment horizontal="center" vertical="center"/>
    </xf>
    <xf numFmtId="0" fontId="61" fillId="6" borderId="44" xfId="0" applyFont="1" applyFill="1" applyBorder="1" applyAlignment="1">
      <alignment horizontal="center"/>
    </xf>
    <xf numFmtId="0" fontId="61" fillId="6" borderId="37" xfId="0" applyFont="1" applyFill="1" applyBorder="1" applyAlignment="1">
      <alignment horizontal="center"/>
    </xf>
    <xf numFmtId="0" fontId="61" fillId="6" borderId="38" xfId="0" applyFont="1" applyFill="1" applyBorder="1" applyAlignment="1">
      <alignment horizontal="center"/>
    </xf>
    <xf numFmtId="0" fontId="29" fillId="0" borderId="1" xfId="0" applyFont="1" applyBorder="1" applyAlignment="1">
      <alignment horizontal="center" vertical="center"/>
    </xf>
    <xf numFmtId="0" fontId="29" fillId="0" borderId="0" xfId="0" applyFont="1" applyAlignment="1">
      <alignment horizontal="center" vertical="center"/>
    </xf>
    <xf numFmtId="0" fontId="29" fillId="0" borderId="15" xfId="0" applyFont="1" applyBorder="1" applyAlignment="1">
      <alignment horizontal="center" vertical="center"/>
    </xf>
    <xf numFmtId="0" fontId="17" fillId="0" borderId="0" xfId="0" applyFont="1" applyAlignment="1">
      <alignment vertical="top" wrapText="1"/>
    </xf>
    <xf numFmtId="0" fontId="29" fillId="0" borderId="0" xfId="0" applyFont="1" applyAlignment="1">
      <alignment horizontal="center" vertical="center" wrapText="1"/>
    </xf>
    <xf numFmtId="0" fontId="29" fillId="0" borderId="15" xfId="0" applyFont="1" applyBorder="1" applyAlignment="1">
      <alignment horizontal="center" vertical="center" wrapText="1"/>
    </xf>
    <xf numFmtId="0" fontId="29" fillId="0" borderId="0" xfId="0" applyFont="1" applyAlignment="1">
      <alignment horizontal="center" wrapText="1"/>
    </xf>
    <xf numFmtId="0" fontId="29" fillId="0" borderId="15" xfId="0" applyFont="1" applyBorder="1" applyAlignment="1">
      <alignment horizontal="center" wrapText="1"/>
    </xf>
    <xf numFmtId="0" fontId="34" fillId="0" borderId="0" xfId="0" applyFont="1" applyAlignment="1">
      <alignment horizontal="left" vertical="center" wrapText="1"/>
    </xf>
    <xf numFmtId="0" fontId="28" fillId="6" borderId="44" xfId="0" applyFont="1" applyFill="1" applyBorder="1" applyAlignment="1">
      <alignment horizontal="center"/>
    </xf>
    <xf numFmtId="0" fontId="28" fillId="6" borderId="37" xfId="0" applyFont="1" applyFill="1" applyBorder="1" applyAlignment="1">
      <alignment horizontal="center"/>
    </xf>
    <xf numFmtId="0" fontId="28" fillId="6" borderId="38" xfId="0" applyFont="1" applyFill="1" applyBorder="1" applyAlignment="1">
      <alignment horizontal="center"/>
    </xf>
    <xf numFmtId="0" fontId="92" fillId="0" borderId="32" xfId="0" applyFont="1" applyBorder="1" applyAlignment="1">
      <alignment horizontal="left" vertical="center"/>
    </xf>
    <xf numFmtId="0" fontId="92" fillId="0" borderId="39" xfId="0" applyFont="1" applyBorder="1" applyAlignment="1">
      <alignment horizontal="left" vertical="center"/>
    </xf>
    <xf numFmtId="0" fontId="109" fillId="0" borderId="0" xfId="0" applyFont="1" applyAlignment="1">
      <alignment horizontal="left"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32" xfId="0" applyFont="1" applyBorder="1" applyAlignment="1">
      <alignment horizontal="center" vertical="center" wrapText="1"/>
    </xf>
    <xf numFmtId="0" fontId="28" fillId="0" borderId="62" xfId="0" applyFont="1" applyBorder="1" applyAlignment="1">
      <alignment vertical="center"/>
    </xf>
    <xf numFmtId="0" fontId="109" fillId="0" borderId="20" xfId="0" applyFont="1" applyBorder="1" applyAlignment="1">
      <alignment horizontal="left" vertical="center" wrapText="1"/>
    </xf>
    <xf numFmtId="0" fontId="20" fillId="0" borderId="6" xfId="0" applyFont="1" applyBorder="1" applyAlignment="1">
      <alignment horizontal="left" wrapText="1"/>
    </xf>
    <xf numFmtId="0" fontId="20" fillId="0" borderId="0" xfId="0" applyFont="1" applyAlignment="1">
      <alignment horizontal="left" wrapText="1"/>
    </xf>
    <xf numFmtId="0" fontId="20" fillId="0" borderId="15" xfId="0" applyFont="1" applyBorder="1" applyAlignment="1">
      <alignment horizontal="left" wrapText="1"/>
    </xf>
    <xf numFmtId="0" fontId="23" fillId="0" borderId="6" xfId="0" applyFont="1" applyBorder="1" applyAlignment="1">
      <alignment horizontal="left" wrapText="1"/>
    </xf>
    <xf numFmtId="0" fontId="23" fillId="0" borderId="0" xfId="0" applyFont="1" applyAlignment="1">
      <alignment horizontal="left" wrapText="1"/>
    </xf>
    <xf numFmtId="0" fontId="23" fillId="0" borderId="15" xfId="0" applyFont="1" applyBorder="1" applyAlignment="1">
      <alignment horizontal="left" wrapText="1"/>
    </xf>
    <xf numFmtId="0" fontId="20" fillId="0" borderId="6" xfId="0" applyFont="1" applyBorder="1" applyAlignment="1">
      <alignment horizontal="left" vertical="center" wrapText="1"/>
    </xf>
    <xf numFmtId="0" fontId="20" fillId="0" borderId="0" xfId="0" applyFont="1" applyAlignment="1">
      <alignment horizontal="left" vertical="center" wrapText="1"/>
    </xf>
    <xf numFmtId="0" fontId="20" fillId="0" borderId="15" xfId="0" applyFont="1" applyBorder="1" applyAlignment="1">
      <alignment horizontal="left" vertical="center" wrapText="1"/>
    </xf>
    <xf numFmtId="167" fontId="18" fillId="0" borderId="12" xfId="1" applyNumberFormat="1" applyFont="1" applyFill="1" applyBorder="1" applyAlignment="1">
      <alignment horizontal="center" vertical="center"/>
    </xf>
    <xf numFmtId="167" fontId="18" fillId="0" borderId="0" xfId="1" applyNumberFormat="1" applyFont="1" applyFill="1" applyBorder="1" applyAlignment="1">
      <alignment horizontal="center" vertical="center"/>
    </xf>
    <xf numFmtId="167" fontId="18" fillId="0" borderId="103" xfId="1" applyNumberFormat="1" applyFont="1" applyFill="1" applyBorder="1" applyAlignment="1">
      <alignment horizontal="center" vertical="center"/>
    </xf>
    <xf numFmtId="167" fontId="18" fillId="0" borderId="15" xfId="1" applyNumberFormat="1" applyFont="1" applyFill="1" applyBorder="1" applyAlignment="1">
      <alignment horizontal="center" vertical="center"/>
    </xf>
    <xf numFmtId="167" fontId="18" fillId="0" borderId="46" xfId="0" applyNumberFormat="1" applyFont="1" applyBorder="1" applyAlignment="1">
      <alignment horizontal="center"/>
    </xf>
    <xf numFmtId="167" fontId="18" fillId="0" borderId="47" xfId="0" applyNumberFormat="1" applyFont="1" applyBorder="1" applyAlignment="1">
      <alignment horizontal="center"/>
    </xf>
    <xf numFmtId="167" fontId="18" fillId="0" borderId="49" xfId="0" applyNumberFormat="1" applyFont="1" applyBorder="1" applyAlignment="1">
      <alignment horizontal="center"/>
    </xf>
    <xf numFmtId="167" fontId="18" fillId="0" borderId="48" xfId="0" applyNumberFormat="1" applyFont="1" applyBorder="1" applyAlignment="1">
      <alignment horizontal="center"/>
    </xf>
    <xf numFmtId="0" fontId="20" fillId="0" borderId="8" xfId="0" applyFont="1" applyBorder="1" applyAlignment="1">
      <alignment horizontal="left" vertical="center" wrapText="1"/>
    </xf>
    <xf numFmtId="0" fontId="20" fillId="0" borderId="9" xfId="0" applyFont="1" applyBorder="1" applyAlignment="1">
      <alignment horizontal="left" vertical="center" wrapText="1"/>
    </xf>
    <xf numFmtId="0" fontId="20" fillId="0" borderId="16" xfId="0" applyFont="1" applyBorder="1" applyAlignment="1">
      <alignment horizontal="left" vertical="center" wrapText="1"/>
    </xf>
    <xf numFmtId="0" fontId="20" fillId="6" borderId="44" xfId="0" applyFont="1" applyFill="1" applyBorder="1" applyAlignment="1">
      <alignment horizontal="center"/>
    </xf>
    <xf numFmtId="0" fontId="20" fillId="6" borderId="37" xfId="0" applyFont="1" applyFill="1" applyBorder="1" applyAlignment="1">
      <alignment horizontal="center"/>
    </xf>
    <xf numFmtId="0" fontId="20" fillId="6" borderId="38" xfId="0" applyFont="1" applyFill="1" applyBorder="1" applyAlignment="1">
      <alignment horizontal="center"/>
    </xf>
    <xf numFmtId="0" fontId="23" fillId="0" borderId="6" xfId="0" applyFont="1" applyBorder="1" applyAlignment="1">
      <alignment horizontal="left" vertical="center" wrapText="1"/>
    </xf>
    <xf numFmtId="0" fontId="23" fillId="0" borderId="0" xfId="0" applyFont="1" applyAlignment="1">
      <alignment horizontal="left" vertical="center" wrapText="1"/>
    </xf>
    <xf numFmtId="0" fontId="23" fillId="0" borderId="15" xfId="0" applyFont="1" applyBorder="1" applyAlignment="1">
      <alignment horizontal="left" vertical="center" wrapText="1"/>
    </xf>
    <xf numFmtId="167" fontId="18" fillId="0" borderId="50" xfId="0" applyNumberFormat="1" applyFont="1" applyBorder="1" applyAlignment="1">
      <alignment horizontal="center"/>
    </xf>
    <xf numFmtId="167" fontId="18" fillId="0" borderId="51" xfId="0" applyNumberFormat="1" applyFont="1" applyBorder="1" applyAlignment="1">
      <alignment horizontal="center"/>
    </xf>
    <xf numFmtId="167" fontId="18" fillId="0" borderId="52" xfId="0" applyNumberFormat="1" applyFont="1" applyBorder="1" applyAlignment="1">
      <alignment horizontal="center"/>
    </xf>
    <xf numFmtId="167" fontId="18" fillId="0" borderId="87" xfId="0" applyNumberFormat="1" applyFont="1" applyBorder="1" applyAlignment="1">
      <alignment horizontal="center"/>
    </xf>
    <xf numFmtId="167" fontId="18" fillId="0" borderId="55" xfId="0" applyNumberFormat="1" applyFont="1" applyBorder="1" applyAlignment="1">
      <alignment horizontal="center"/>
    </xf>
    <xf numFmtId="167" fontId="18" fillId="0" borderId="64" xfId="0" applyNumberFormat="1" applyFont="1" applyBorder="1" applyAlignment="1">
      <alignment horizontal="center"/>
    </xf>
    <xf numFmtId="167" fontId="18" fillId="0" borderId="53" xfId="0" applyNumberFormat="1" applyFont="1" applyBorder="1" applyAlignment="1">
      <alignment horizontal="center"/>
    </xf>
    <xf numFmtId="167" fontId="18" fillId="0" borderId="54" xfId="0" applyNumberFormat="1" applyFont="1" applyBorder="1" applyAlignment="1">
      <alignment horizontal="center"/>
    </xf>
    <xf numFmtId="167" fontId="18" fillId="0" borderId="101" xfId="0" applyNumberFormat="1" applyFont="1" applyBorder="1" applyAlignment="1">
      <alignment horizontal="center"/>
    </xf>
    <xf numFmtId="167" fontId="18" fillId="0" borderId="70" xfId="0" applyNumberFormat="1" applyFont="1" applyBorder="1" applyAlignment="1">
      <alignment horizontal="center"/>
    </xf>
    <xf numFmtId="167" fontId="18" fillId="0" borderId="33" xfId="1" applyNumberFormat="1" applyFont="1" applyFill="1" applyBorder="1" applyAlignment="1">
      <alignment horizontal="center" vertical="center"/>
    </xf>
    <xf numFmtId="167" fontId="18" fillId="0" borderId="24" xfId="0" applyNumberFormat="1" applyFont="1" applyBorder="1" applyAlignment="1">
      <alignment horizontal="center"/>
    </xf>
    <xf numFmtId="167" fontId="18" fillId="0" borderId="30" xfId="0" applyNumberFormat="1" applyFont="1" applyBorder="1" applyAlignment="1">
      <alignment horizontal="center"/>
    </xf>
    <xf numFmtId="167" fontId="18" fillId="0" borderId="31" xfId="0" applyNumberFormat="1" applyFont="1" applyBorder="1" applyAlignment="1">
      <alignment horizontal="center"/>
    </xf>
    <xf numFmtId="167" fontId="18" fillId="0" borderId="34" xfId="0" applyNumberFormat="1" applyFont="1" applyBorder="1" applyAlignment="1">
      <alignment horizontal="center"/>
    </xf>
    <xf numFmtId="167" fontId="18" fillId="0" borderId="83" xfId="0" applyNumberFormat="1" applyFont="1" applyBorder="1" applyAlignment="1">
      <alignment horizontal="center"/>
    </xf>
    <xf numFmtId="167" fontId="18" fillId="0" borderId="84" xfId="0" applyNumberFormat="1" applyFont="1" applyBorder="1" applyAlignment="1">
      <alignment horizontal="center"/>
    </xf>
    <xf numFmtId="167" fontId="18" fillId="0" borderId="104" xfId="1" applyNumberFormat="1" applyFont="1" applyFill="1" applyBorder="1" applyAlignment="1">
      <alignment horizontal="center" vertical="center"/>
    </xf>
    <xf numFmtId="167" fontId="25" fillId="0" borderId="12" xfId="1" applyNumberFormat="1" applyFont="1" applyFill="1" applyBorder="1" applyAlignment="1">
      <alignment horizontal="center" vertical="center"/>
    </xf>
    <xf numFmtId="167" fontId="25" fillId="0" borderId="0" xfId="1" applyNumberFormat="1" applyFont="1" applyFill="1" applyBorder="1" applyAlignment="1">
      <alignment horizontal="center" vertical="center"/>
    </xf>
    <xf numFmtId="167" fontId="25" fillId="0" borderId="15" xfId="1" applyNumberFormat="1" applyFont="1" applyFill="1" applyBorder="1" applyAlignment="1">
      <alignment horizontal="center" vertical="center"/>
    </xf>
    <xf numFmtId="167" fontId="25" fillId="0" borderId="28" xfId="0" applyNumberFormat="1" applyFont="1" applyBorder="1" applyAlignment="1">
      <alignment horizontal="center" vertical="center"/>
    </xf>
    <xf numFmtId="167" fontId="25" fillId="0" borderId="23" xfId="0" applyNumberFormat="1" applyFont="1" applyBorder="1" applyAlignment="1">
      <alignment horizontal="center" vertical="center"/>
    </xf>
    <xf numFmtId="167" fontId="25" fillId="0" borderId="29" xfId="0" applyNumberFormat="1" applyFont="1" applyBorder="1" applyAlignment="1">
      <alignment horizontal="center" vertical="center"/>
    </xf>
    <xf numFmtId="167" fontId="25" fillId="0" borderId="24" xfId="0" applyNumberFormat="1" applyFont="1" applyBorder="1" applyAlignment="1">
      <alignment horizontal="center" vertical="center"/>
    </xf>
    <xf numFmtId="167" fontId="25" fillId="0" borderId="30" xfId="0" applyNumberFormat="1" applyFont="1" applyBorder="1" applyAlignment="1">
      <alignment horizontal="center" vertical="center"/>
    </xf>
    <xf numFmtId="167" fontId="25" fillId="0" borderId="31" xfId="0" applyNumberFormat="1" applyFont="1" applyBorder="1" applyAlignment="1">
      <alignment horizontal="center" vertical="center"/>
    </xf>
    <xf numFmtId="167" fontId="25" fillId="0" borderId="46" xfId="0" applyNumberFormat="1" applyFont="1" applyBorder="1" applyAlignment="1">
      <alignment horizontal="center"/>
    </xf>
    <xf numFmtId="167" fontId="25" fillId="0" borderId="47" xfId="0" applyNumberFormat="1" applyFont="1" applyBorder="1" applyAlignment="1">
      <alignment horizontal="center"/>
    </xf>
    <xf numFmtId="167" fontId="25" fillId="0" borderId="48" xfId="0" applyNumberFormat="1" applyFont="1" applyBorder="1" applyAlignment="1">
      <alignment horizontal="center"/>
    </xf>
    <xf numFmtId="167" fontId="25" fillId="0" borderId="75" xfId="0" applyNumberFormat="1" applyFont="1" applyBorder="1" applyAlignment="1">
      <alignment horizontal="center" vertical="center"/>
    </xf>
    <xf numFmtId="167" fontId="25" fillId="0" borderId="34" xfId="0" applyNumberFormat="1" applyFont="1" applyBorder="1" applyAlignment="1">
      <alignment horizontal="center" vertical="center"/>
    </xf>
    <xf numFmtId="167" fontId="25" fillId="0" borderId="103" xfId="1" applyNumberFormat="1" applyFont="1" applyFill="1" applyBorder="1" applyAlignment="1">
      <alignment horizontal="center" vertical="center"/>
    </xf>
    <xf numFmtId="167" fontId="17" fillId="0" borderId="20" xfId="3" applyNumberFormat="1" applyFont="1" applyBorder="1" applyAlignment="1">
      <alignment horizontal="center"/>
    </xf>
    <xf numFmtId="0" fontId="19" fillId="6" borderId="37" xfId="3" applyFont="1" applyFill="1" applyBorder="1" applyAlignment="1">
      <alignment horizontal="center"/>
    </xf>
    <xf numFmtId="43" fontId="19" fillId="6" borderId="44" xfId="0" applyNumberFormat="1" applyFont="1" applyFill="1" applyBorder="1" applyAlignment="1">
      <alignment horizontal="center"/>
    </xf>
    <xf numFmtId="43" fontId="19" fillId="6" borderId="37" xfId="0" applyNumberFormat="1" applyFont="1" applyFill="1" applyBorder="1" applyAlignment="1">
      <alignment horizontal="center"/>
    </xf>
    <xf numFmtId="43" fontId="19" fillId="6" borderId="38" xfId="0" applyNumberFormat="1" applyFont="1" applyFill="1" applyBorder="1" applyAlignment="1">
      <alignment horizontal="center"/>
    </xf>
    <xf numFmtId="167" fontId="18" fillId="0" borderId="1" xfId="0" applyNumberFormat="1" applyFont="1" applyBorder="1" applyAlignment="1">
      <alignment horizontal="center" vertical="center" wrapText="1"/>
    </xf>
    <xf numFmtId="167" fontId="18" fillId="0" borderId="15" xfId="0" applyNumberFormat="1" applyFont="1" applyBorder="1" applyAlignment="1">
      <alignment horizontal="center" vertical="center" wrapText="1"/>
    </xf>
    <xf numFmtId="0" fontId="20" fillId="0" borderId="37" xfId="5" applyFont="1" applyBorder="1" applyAlignment="1">
      <alignment horizontal="center" vertical="center" wrapText="1"/>
    </xf>
    <xf numFmtId="0" fontId="73" fillId="0" borderId="37" xfId="150" applyFont="1" applyBorder="1" applyAlignment="1">
      <alignment horizontal="center" vertical="center" wrapText="1"/>
    </xf>
    <xf numFmtId="0" fontId="73" fillId="0" borderId="38" xfId="150" applyFont="1" applyBorder="1" applyAlignment="1">
      <alignment horizontal="center" vertical="center" wrapText="1"/>
    </xf>
    <xf numFmtId="0" fontId="20" fillId="0" borderId="37" xfId="5" applyFont="1" applyBorder="1" applyAlignment="1">
      <alignment horizontal="center" vertical="center"/>
    </xf>
    <xf numFmtId="0" fontId="20" fillId="0" borderId="38" xfId="5" applyFont="1" applyBorder="1" applyAlignment="1">
      <alignment horizontal="center" vertical="center"/>
    </xf>
    <xf numFmtId="0" fontId="25" fillId="0" borderId="0" xfId="5" applyFont="1" applyAlignment="1">
      <alignment horizontal="left" wrapText="1"/>
    </xf>
    <xf numFmtId="0" fontId="30" fillId="0" borderId="6" xfId="5" applyFont="1" applyBorder="1" applyAlignment="1">
      <alignment horizontal="left" wrapText="1"/>
    </xf>
    <xf numFmtId="0" fontId="30" fillId="0" borderId="0" xfId="5" applyFont="1" applyAlignment="1">
      <alignment horizontal="left" wrapText="1"/>
    </xf>
    <xf numFmtId="0" fontId="30" fillId="0" borderId="15" xfId="5" applyFont="1" applyBorder="1" applyAlignment="1">
      <alignment horizontal="left" wrapText="1"/>
    </xf>
    <xf numFmtId="0" fontId="20" fillId="0" borderId="38" xfId="5" applyFont="1" applyBorder="1" applyAlignment="1">
      <alignment horizontal="center" vertical="center" wrapText="1"/>
    </xf>
    <xf numFmtId="0" fontId="25" fillId="0" borderId="2" xfId="5" applyFont="1" applyBorder="1" applyAlignment="1">
      <alignment horizontal="left" vertical="center" wrapText="1"/>
    </xf>
    <xf numFmtId="0" fontId="25" fillId="0" borderId="10" xfId="5" applyFont="1" applyBorder="1" applyAlignment="1">
      <alignment horizontal="left" vertical="center" wrapText="1"/>
    </xf>
    <xf numFmtId="0" fontId="25" fillId="0" borderId="3" xfId="5" applyFont="1" applyBorder="1" applyAlignment="1">
      <alignment horizontal="left" vertical="center" wrapText="1"/>
    </xf>
    <xf numFmtId="0" fontId="25" fillId="0" borderId="6" xfId="5" applyFont="1" applyBorder="1" applyAlignment="1">
      <alignment horizontal="left" vertical="center" wrapText="1"/>
    </xf>
    <xf numFmtId="0" fontId="25" fillId="0" borderId="0" xfId="5" applyFont="1" applyAlignment="1">
      <alignment horizontal="left" vertical="center" wrapText="1"/>
    </xf>
    <xf numFmtId="0" fontId="25" fillId="0" borderId="15" xfId="5" applyFont="1" applyBorder="1" applyAlignment="1">
      <alignment horizontal="left" vertical="center" wrapText="1"/>
    </xf>
    <xf numFmtId="0" fontId="17" fillId="0" borderId="6" xfId="5" applyFont="1" applyBorder="1" applyAlignment="1">
      <alignment horizontal="center" vertical="center" wrapText="1"/>
    </xf>
    <xf numFmtId="0" fontId="17" fillId="0" borderId="0" xfId="5" applyFont="1" applyAlignment="1">
      <alignment horizontal="center" vertical="center" wrapText="1"/>
    </xf>
    <xf numFmtId="0" fontId="17" fillId="0" borderId="15" xfId="5" applyFont="1" applyBorder="1" applyAlignment="1">
      <alignment horizontal="center" vertical="center" wrapText="1"/>
    </xf>
    <xf numFmtId="0" fontId="17" fillId="0" borderId="6" xfId="5" applyFont="1" applyBorder="1" applyAlignment="1">
      <alignment horizontal="left"/>
    </xf>
    <xf numFmtId="0" fontId="17" fillId="0" borderId="0" xfId="5" applyFont="1" applyAlignment="1">
      <alignment horizontal="left"/>
    </xf>
    <xf numFmtId="0" fontId="20" fillId="0" borderId="37" xfId="5" applyFont="1" applyBorder="1" applyAlignment="1">
      <alignment horizontal="center"/>
    </xf>
    <xf numFmtId="0" fontId="73" fillId="0" borderId="37" xfId="150" applyFont="1" applyBorder="1" applyAlignment="1">
      <alignment horizontal="center"/>
    </xf>
    <xf numFmtId="0" fontId="73" fillId="0" borderId="38" xfId="150" applyFont="1" applyBorder="1" applyAlignment="1">
      <alignment horizontal="center"/>
    </xf>
    <xf numFmtId="0" fontId="83" fillId="0" borderId="0" xfId="5" applyFont="1" applyAlignment="1">
      <alignment horizontal="left" wrapText="1"/>
    </xf>
    <xf numFmtId="0" fontId="19" fillId="0" borderId="37" xfId="5" applyFont="1" applyBorder="1" applyAlignment="1">
      <alignment horizontal="center"/>
    </xf>
    <xf numFmtId="0" fontId="19" fillId="0" borderId="38" xfId="5" applyFont="1" applyBorder="1" applyAlignment="1">
      <alignment horizontal="center"/>
    </xf>
    <xf numFmtId="0" fontId="86" fillId="0" borderId="37" xfId="5" applyFont="1" applyBorder="1" applyAlignment="1">
      <alignment horizontal="center" vertical="center" wrapText="1"/>
    </xf>
    <xf numFmtId="0" fontId="88" fillId="0" borderId="37" xfId="150" applyFont="1" applyBorder="1" applyAlignment="1">
      <alignment horizontal="center" vertical="center" wrapText="1"/>
    </xf>
    <xf numFmtId="0" fontId="88" fillId="0" borderId="38" xfId="150" applyFont="1" applyBorder="1" applyAlignment="1">
      <alignment horizontal="center" vertical="center" wrapText="1"/>
    </xf>
    <xf numFmtId="0" fontId="87" fillId="0" borderId="6" xfId="5" applyFont="1" applyBorder="1" applyAlignment="1">
      <alignment horizontal="left" wrapText="1"/>
    </xf>
    <xf numFmtId="0" fontId="87" fillId="0" borderId="0" xfId="5" applyFont="1" applyAlignment="1">
      <alignment horizontal="left" wrapText="1"/>
    </xf>
    <xf numFmtId="0" fontId="87" fillId="0" borderId="15" xfId="5" applyFont="1" applyBorder="1" applyAlignment="1">
      <alignment horizontal="left" wrapText="1"/>
    </xf>
    <xf numFmtId="0" fontId="97" fillId="0" borderId="92" xfId="152" applyFont="1" applyBorder="1" applyAlignment="1">
      <alignment horizontal="center" vertical="center" wrapText="1"/>
    </xf>
    <xf numFmtId="0" fontId="97" fillId="0" borderId="71" xfId="152" applyFont="1" applyBorder="1" applyAlignment="1">
      <alignment horizontal="center" vertical="center" wrapText="1"/>
    </xf>
    <xf numFmtId="0" fontId="97" fillId="0" borderId="93" xfId="152" applyFont="1" applyBorder="1" applyAlignment="1">
      <alignment horizontal="center" vertical="center" wrapText="1"/>
    </xf>
    <xf numFmtId="0" fontId="98" fillId="0" borderId="58" xfId="152" applyFont="1" applyBorder="1" applyAlignment="1">
      <alignment horizontal="left" vertical="center" wrapText="1"/>
    </xf>
    <xf numFmtId="0" fontId="98" fillId="0" borderId="59" xfId="152" applyFont="1" applyBorder="1" applyAlignment="1">
      <alignment horizontal="left" vertical="center" wrapText="1"/>
    </xf>
    <xf numFmtId="0" fontId="22" fillId="0" borderId="20" xfId="152" applyBorder="1" applyAlignment="1">
      <alignment horizontal="left" wrapText="1"/>
    </xf>
    <xf numFmtId="0" fontId="22" fillId="0" borderId="77" xfId="152" applyBorder="1" applyAlignment="1">
      <alignment horizontal="left" wrapText="1"/>
    </xf>
    <xf numFmtId="0" fontId="98" fillId="0" borderId="10" xfId="152" applyFont="1" applyBorder="1" applyAlignment="1">
      <alignment horizontal="left" vertical="center" wrapText="1"/>
    </xf>
    <xf numFmtId="0" fontId="22" fillId="0" borderId="80" xfId="152" applyBorder="1" applyAlignment="1">
      <alignment vertical="center" wrapText="1"/>
    </xf>
    <xf numFmtId="0" fontId="22" fillId="0" borderId="85" xfId="152" applyBorder="1" applyAlignment="1">
      <alignment vertical="center" wrapText="1"/>
    </xf>
    <xf numFmtId="0" fontId="22" fillId="0" borderId="91" xfId="152" applyBorder="1" applyAlignment="1">
      <alignment vertical="center" wrapText="1"/>
    </xf>
    <xf numFmtId="0" fontId="22" fillId="0" borderId="46" xfId="152" applyBorder="1" applyAlignment="1">
      <alignment horizontal="left" wrapText="1"/>
    </xf>
    <xf numFmtId="0" fontId="22" fillId="0" borderId="47" xfId="152" applyBorder="1" applyAlignment="1">
      <alignment horizontal="left" wrapText="1"/>
    </xf>
    <xf numFmtId="0" fontId="22" fillId="0" borderId="49" xfId="152" applyBorder="1" applyAlignment="1">
      <alignment horizontal="left" wrapText="1"/>
    </xf>
    <xf numFmtId="0" fontId="22" fillId="0" borderId="74" xfId="152" applyBorder="1" applyAlignment="1">
      <alignment horizontal="left" wrapText="1"/>
    </xf>
    <xf numFmtId="0" fontId="22" fillId="0" borderId="90" xfId="152" applyBorder="1" applyAlignment="1">
      <alignment horizontal="left" wrapText="1"/>
    </xf>
    <xf numFmtId="0" fontId="22" fillId="0" borderId="80" xfId="152" applyBorder="1" applyAlignment="1">
      <alignment horizontal="left" wrapText="1"/>
    </xf>
    <xf numFmtId="0" fontId="22" fillId="0" borderId="85" xfId="152" applyBorder="1" applyAlignment="1">
      <alignment horizontal="left" wrapText="1"/>
    </xf>
    <xf numFmtId="0" fontId="22" fillId="0" borderId="91" xfId="152" applyBorder="1" applyAlignment="1">
      <alignment horizontal="left" wrapText="1"/>
    </xf>
    <xf numFmtId="0" fontId="71" fillId="0" borderId="46" xfId="33" applyFont="1" applyBorder="1" applyAlignment="1">
      <alignment horizontal="center" vertical="center"/>
    </xf>
    <xf numFmtId="0" fontId="71" fillId="0" borderId="47" xfId="33" applyFont="1" applyBorder="1" applyAlignment="1">
      <alignment horizontal="center" vertical="center"/>
    </xf>
    <xf numFmtId="0" fontId="71" fillId="0" borderId="48" xfId="33" applyFont="1" applyBorder="1" applyAlignment="1">
      <alignment horizontal="center" vertical="center"/>
    </xf>
    <xf numFmtId="0" fontId="19" fillId="2" borderId="44" xfId="0" applyFont="1" applyFill="1" applyBorder="1" applyAlignment="1">
      <alignment horizontal="center"/>
    </xf>
    <xf numFmtId="0" fontId="19" fillId="2" borderId="37" xfId="0" applyFont="1" applyFill="1" applyBorder="1" applyAlignment="1">
      <alignment horizontal="center"/>
    </xf>
    <xf numFmtId="0" fontId="19" fillId="2" borderId="38" xfId="0" applyFont="1" applyFill="1" applyBorder="1" applyAlignment="1">
      <alignment horizontal="center"/>
    </xf>
    <xf numFmtId="167" fontId="18" fillId="0" borderId="46" xfId="0" applyNumberFormat="1" applyFont="1" applyBorder="1" applyAlignment="1">
      <alignment horizontal="center" vertical="center" wrapText="1"/>
    </xf>
    <xf numFmtId="167" fontId="18" fillId="0" borderId="47" xfId="0" applyNumberFormat="1" applyFont="1" applyBorder="1" applyAlignment="1">
      <alignment horizontal="center" vertical="center" wrapText="1"/>
    </xf>
    <xf numFmtId="167" fontId="18" fillId="0" borderId="49" xfId="0" applyNumberFormat="1" applyFont="1" applyBorder="1" applyAlignment="1">
      <alignment horizontal="center" vertical="center" wrapText="1"/>
    </xf>
    <xf numFmtId="0" fontId="20" fillId="0" borderId="2" xfId="3" applyFont="1" applyBorder="1" applyAlignment="1">
      <alignment horizontal="center" vertical="center"/>
    </xf>
    <xf numFmtId="0" fontId="20" fillId="0" borderId="6" xfId="3" applyFont="1" applyBorder="1" applyAlignment="1">
      <alignment horizontal="center" vertical="center"/>
    </xf>
    <xf numFmtId="0" fontId="28" fillId="0" borderId="10" xfId="3" applyFont="1" applyBorder="1" applyAlignment="1">
      <alignment horizontal="left" vertical="center" wrapText="1"/>
    </xf>
    <xf numFmtId="0" fontId="28" fillId="0" borderId="3" xfId="3" applyFont="1" applyBorder="1" applyAlignment="1">
      <alignment horizontal="left" vertical="center" wrapText="1"/>
    </xf>
    <xf numFmtId="0" fontId="28" fillId="0" borderId="0" xfId="3" applyFont="1" applyAlignment="1">
      <alignment horizontal="left" vertical="center" wrapText="1"/>
    </xf>
    <xf numFmtId="0" fontId="28" fillId="0" borderId="15" xfId="3" applyFont="1" applyBorder="1" applyAlignment="1">
      <alignment horizontal="left" vertical="center" wrapText="1"/>
    </xf>
    <xf numFmtId="167" fontId="18" fillId="0" borderId="1" xfId="3" applyNumberFormat="1" applyBorder="1" applyAlignment="1">
      <alignment horizontal="center" vertical="center" wrapText="1"/>
    </xf>
    <xf numFmtId="167" fontId="18" fillId="0" borderId="0" xfId="3" applyNumberFormat="1" applyAlignment="1">
      <alignment horizontal="center" vertical="center" wrapText="1"/>
    </xf>
    <xf numFmtId="167" fontId="18" fillId="0" borderId="15" xfId="3" applyNumberFormat="1" applyBorder="1" applyAlignment="1">
      <alignment horizontal="center" vertical="center" wrapText="1"/>
    </xf>
    <xf numFmtId="167" fontId="18" fillId="0" borderId="1" xfId="3" applyNumberFormat="1" applyBorder="1" applyAlignment="1">
      <alignment horizontal="center" vertical="center"/>
    </xf>
    <xf numFmtId="167" fontId="18" fillId="0" borderId="0" xfId="3" applyNumberFormat="1" applyAlignment="1">
      <alignment horizontal="center" vertical="center"/>
    </xf>
    <xf numFmtId="167" fontId="18" fillId="0" borderId="15" xfId="3" applyNumberFormat="1" applyBorder="1" applyAlignment="1">
      <alignment horizontal="center" vertical="center"/>
    </xf>
  </cellXfs>
  <cellStyles count="153">
    <cellStyle name="Comma" xfId="1" builtinId="3"/>
    <cellStyle name="Comma  - Style1" xfId="6" xr:uid="{00000000-0005-0000-0000-000001000000}"/>
    <cellStyle name="Comma  - Style2" xfId="7" xr:uid="{00000000-0005-0000-0000-000002000000}"/>
    <cellStyle name="Comma  - Style3" xfId="8" xr:uid="{00000000-0005-0000-0000-000003000000}"/>
    <cellStyle name="Comma  - Style4" xfId="9" xr:uid="{00000000-0005-0000-0000-000004000000}"/>
    <cellStyle name="Comma  - Style5" xfId="10" xr:uid="{00000000-0005-0000-0000-000005000000}"/>
    <cellStyle name="Comma  - Style6" xfId="11" xr:uid="{00000000-0005-0000-0000-000006000000}"/>
    <cellStyle name="Comma  - Style7" xfId="12" xr:uid="{00000000-0005-0000-0000-000007000000}"/>
    <cellStyle name="Comma  - Style8" xfId="13" xr:uid="{00000000-0005-0000-0000-000008000000}"/>
    <cellStyle name="Comma 10" xfId="35" xr:uid="{00000000-0005-0000-0000-000009000000}"/>
    <cellStyle name="Comma 10 2" xfId="91" xr:uid="{00000000-0005-0000-0000-00000A000000}"/>
    <cellStyle name="Comma 10 2 2" xfId="135" xr:uid="{00000000-0005-0000-0000-00000B000000}"/>
    <cellStyle name="Comma 10 3" xfId="114" xr:uid="{00000000-0005-0000-0000-00000C000000}"/>
    <cellStyle name="Comma 11" xfId="36" xr:uid="{00000000-0005-0000-0000-00000D000000}"/>
    <cellStyle name="Comma 11 2" xfId="92" xr:uid="{00000000-0005-0000-0000-00000E000000}"/>
    <cellStyle name="Comma 11 2 2" xfId="136" xr:uid="{00000000-0005-0000-0000-00000F000000}"/>
    <cellStyle name="Comma 11 3" xfId="115" xr:uid="{00000000-0005-0000-0000-000010000000}"/>
    <cellStyle name="Comma 12" xfId="84" xr:uid="{00000000-0005-0000-0000-000011000000}"/>
    <cellStyle name="Comma 13" xfId="107" xr:uid="{00000000-0005-0000-0000-000012000000}"/>
    <cellStyle name="Comma 2" xfId="14" xr:uid="{00000000-0005-0000-0000-000013000000}"/>
    <cellStyle name="Comma 2 2" xfId="15" xr:uid="{00000000-0005-0000-0000-000014000000}"/>
    <cellStyle name="Comma 2 2 2" xfId="37" xr:uid="{00000000-0005-0000-0000-000015000000}"/>
    <cellStyle name="Comma 2 2 3" xfId="86" xr:uid="{00000000-0005-0000-0000-000016000000}"/>
    <cellStyle name="Comma 2 2 3 2" xfId="130" xr:uid="{00000000-0005-0000-0000-000017000000}"/>
    <cellStyle name="Comma 2 2 4" xfId="109" xr:uid="{00000000-0005-0000-0000-000018000000}"/>
    <cellStyle name="Comma 2 3" xfId="38" xr:uid="{00000000-0005-0000-0000-000019000000}"/>
    <cellStyle name="Comma 2 4" xfId="39" xr:uid="{00000000-0005-0000-0000-00001A000000}"/>
    <cellStyle name="Comma 2 5" xfId="40" xr:uid="{00000000-0005-0000-0000-00001B000000}"/>
    <cellStyle name="Comma 3" xfId="16" xr:uid="{00000000-0005-0000-0000-00001C000000}"/>
    <cellStyle name="Comma 3 2" xfId="41" xr:uid="{00000000-0005-0000-0000-00001D000000}"/>
    <cellStyle name="Comma 3 3" xfId="42" xr:uid="{00000000-0005-0000-0000-00001E000000}"/>
    <cellStyle name="Comma 4" xfId="17" xr:uid="{00000000-0005-0000-0000-00001F000000}"/>
    <cellStyle name="Comma 4 2" xfId="43" xr:uid="{00000000-0005-0000-0000-000020000000}"/>
    <cellStyle name="Comma 5" xfId="18" xr:uid="{00000000-0005-0000-0000-000021000000}"/>
    <cellStyle name="Comma 6" xfId="31" xr:uid="{00000000-0005-0000-0000-000022000000}"/>
    <cellStyle name="Comma 7" xfId="44" xr:uid="{00000000-0005-0000-0000-000023000000}"/>
    <cellStyle name="Comma 7 2" xfId="93" xr:uid="{00000000-0005-0000-0000-000024000000}"/>
    <cellStyle name="Comma 7 2 2" xfId="137" xr:uid="{00000000-0005-0000-0000-000025000000}"/>
    <cellStyle name="Comma 7 3" xfId="116" xr:uid="{00000000-0005-0000-0000-000026000000}"/>
    <cellStyle name="Comma 8" xfId="45" xr:uid="{00000000-0005-0000-0000-000027000000}"/>
    <cellStyle name="Comma 9" xfId="46" xr:uid="{00000000-0005-0000-0000-000028000000}"/>
    <cellStyle name="Comma 9 2" xfId="94" xr:uid="{00000000-0005-0000-0000-000029000000}"/>
    <cellStyle name="Comma 9 2 2" xfId="138" xr:uid="{00000000-0005-0000-0000-00002A000000}"/>
    <cellStyle name="Comma 9 3" xfId="117" xr:uid="{00000000-0005-0000-0000-00002B000000}"/>
    <cellStyle name="Comma0" xfId="19" xr:uid="{00000000-0005-0000-0000-00002C000000}"/>
    <cellStyle name="Currency 2" xfId="47" xr:uid="{00000000-0005-0000-0000-00002D000000}"/>
    <cellStyle name="Currency 3" xfId="73" xr:uid="{00000000-0005-0000-0000-00002E000000}"/>
    <cellStyle name="Currency0" xfId="20" xr:uid="{00000000-0005-0000-0000-00002F000000}"/>
    <cellStyle name="Date" xfId="21" xr:uid="{00000000-0005-0000-0000-000030000000}"/>
    <cellStyle name="Euro" xfId="48" xr:uid="{00000000-0005-0000-0000-000031000000}"/>
    <cellStyle name="Fixed" xfId="22" xr:uid="{00000000-0005-0000-0000-000032000000}"/>
    <cellStyle name="Hyperlink" xfId="81" builtinId="8"/>
    <cellStyle name="Normal" xfId="0" builtinId="0"/>
    <cellStyle name="Normal - Style1" xfId="23" xr:uid="{00000000-0005-0000-0000-000035000000}"/>
    <cellStyle name="Normal 10" xfId="49" xr:uid="{00000000-0005-0000-0000-000036000000}"/>
    <cellStyle name="Normal 10 12" xfId="152" xr:uid="{00000000-0005-0000-0000-000037000000}"/>
    <cellStyle name="Normal 11" xfId="50" xr:uid="{00000000-0005-0000-0000-000038000000}"/>
    <cellStyle name="Normal 12" xfId="34" xr:uid="{00000000-0005-0000-0000-000039000000}"/>
    <cellStyle name="Normal 12 2" xfId="90" xr:uid="{00000000-0005-0000-0000-00003A000000}"/>
    <cellStyle name="Normal 12 2 2" xfId="134" xr:uid="{00000000-0005-0000-0000-00003B000000}"/>
    <cellStyle name="Normal 12 3" xfId="113" xr:uid="{00000000-0005-0000-0000-00003C000000}"/>
    <cellStyle name="Normal 13" xfId="51" xr:uid="{00000000-0005-0000-0000-00003D000000}"/>
    <cellStyle name="Normal 13 2" xfId="95" xr:uid="{00000000-0005-0000-0000-00003E000000}"/>
    <cellStyle name="Normal 13 2 2" xfId="139" xr:uid="{00000000-0005-0000-0000-00003F000000}"/>
    <cellStyle name="Normal 13 3" xfId="118" xr:uid="{00000000-0005-0000-0000-000040000000}"/>
    <cellStyle name="Normal 14" xfId="24" xr:uid="{00000000-0005-0000-0000-000041000000}"/>
    <cellStyle name="Normal 14 2" xfId="87" xr:uid="{00000000-0005-0000-0000-000042000000}"/>
    <cellStyle name="Normal 14 2 2" xfId="131" xr:uid="{00000000-0005-0000-0000-000043000000}"/>
    <cellStyle name="Normal 14 3" xfId="110" xr:uid="{00000000-0005-0000-0000-000044000000}"/>
    <cellStyle name="Normal 15" xfId="52" xr:uid="{00000000-0005-0000-0000-000045000000}"/>
    <cellStyle name="Normal 15 2" xfId="96" xr:uid="{00000000-0005-0000-0000-000046000000}"/>
    <cellStyle name="Normal 15 2 2" xfId="140" xr:uid="{00000000-0005-0000-0000-000047000000}"/>
    <cellStyle name="Normal 15 3" xfId="119" xr:uid="{00000000-0005-0000-0000-000048000000}"/>
    <cellStyle name="Normal 16" xfId="53" xr:uid="{00000000-0005-0000-0000-000049000000}"/>
    <cellStyle name="Normal 16 2" xfId="97" xr:uid="{00000000-0005-0000-0000-00004A000000}"/>
    <cellStyle name="Normal 16 2 2" xfId="141" xr:uid="{00000000-0005-0000-0000-00004B000000}"/>
    <cellStyle name="Normal 16 3" xfId="120" xr:uid="{00000000-0005-0000-0000-00004C000000}"/>
    <cellStyle name="Normal 17" xfId="75" xr:uid="{00000000-0005-0000-0000-00004D000000}"/>
    <cellStyle name="Normal 17 2" xfId="79" xr:uid="{00000000-0005-0000-0000-00004E000000}"/>
    <cellStyle name="Normal 17 2 2" xfId="82" xr:uid="{00000000-0005-0000-0000-00004F000000}"/>
    <cellStyle name="Normal 17 2 2 2" xfId="105" xr:uid="{00000000-0005-0000-0000-000050000000}"/>
    <cellStyle name="Normal 17 2 2 2 2" xfId="149" xr:uid="{00000000-0005-0000-0000-000051000000}"/>
    <cellStyle name="Normal 17 2 2 3" xfId="128" xr:uid="{00000000-0005-0000-0000-000052000000}"/>
    <cellStyle name="Normal 17 2 2 4" xfId="150" xr:uid="{00000000-0005-0000-0000-000053000000}"/>
    <cellStyle name="Normal 17 2 3" xfId="103" xr:uid="{00000000-0005-0000-0000-000054000000}"/>
    <cellStyle name="Normal 17 2 3 2" xfId="147" xr:uid="{00000000-0005-0000-0000-000055000000}"/>
    <cellStyle name="Normal 17 2 4" xfId="126" xr:uid="{00000000-0005-0000-0000-000056000000}"/>
    <cellStyle name="Normal 17 3" xfId="99" xr:uid="{00000000-0005-0000-0000-000057000000}"/>
    <cellStyle name="Normal 17 3 2" xfId="143" xr:uid="{00000000-0005-0000-0000-000058000000}"/>
    <cellStyle name="Normal 17 4" xfId="122" xr:uid="{00000000-0005-0000-0000-000059000000}"/>
    <cellStyle name="Normal 18" xfId="76" xr:uid="{00000000-0005-0000-0000-00005A000000}"/>
    <cellStyle name="Normal 18 2" xfId="100" xr:uid="{00000000-0005-0000-0000-00005B000000}"/>
    <cellStyle name="Normal 18 2 2" xfId="144" xr:uid="{00000000-0005-0000-0000-00005C000000}"/>
    <cellStyle name="Normal 18 3" xfId="123" xr:uid="{00000000-0005-0000-0000-00005D000000}"/>
    <cellStyle name="Normal 19" xfId="77" xr:uid="{00000000-0005-0000-0000-00005E000000}"/>
    <cellStyle name="Normal 19 2" xfId="80" xr:uid="{00000000-0005-0000-0000-00005F000000}"/>
    <cellStyle name="Normal 19 2 2" xfId="104" xr:uid="{00000000-0005-0000-0000-000060000000}"/>
    <cellStyle name="Normal 19 2 2 2" xfId="148" xr:uid="{00000000-0005-0000-0000-000061000000}"/>
    <cellStyle name="Normal 19 2 3" xfId="127" xr:uid="{00000000-0005-0000-0000-000062000000}"/>
    <cellStyle name="Normal 19 3" xfId="101" xr:uid="{00000000-0005-0000-0000-000063000000}"/>
    <cellStyle name="Normal 19 3 2" xfId="145" xr:uid="{00000000-0005-0000-0000-000064000000}"/>
    <cellStyle name="Normal 19 4" xfId="124" xr:uid="{00000000-0005-0000-0000-000065000000}"/>
    <cellStyle name="Normal 2" xfId="3" xr:uid="{00000000-0005-0000-0000-000066000000}"/>
    <cellStyle name="Normal 2 2" xfId="54" xr:uid="{00000000-0005-0000-0000-000067000000}"/>
    <cellStyle name="Normal 2 2 2" xfId="55" xr:uid="{00000000-0005-0000-0000-000068000000}"/>
    <cellStyle name="Normal 2 3" xfId="56" xr:uid="{00000000-0005-0000-0000-000069000000}"/>
    <cellStyle name="Normal 2 4" xfId="57" xr:uid="{00000000-0005-0000-0000-00006A000000}"/>
    <cellStyle name="Normal 2 5" xfId="58" xr:uid="{00000000-0005-0000-0000-00006B000000}"/>
    <cellStyle name="Normal 2 6" xfId="59" xr:uid="{00000000-0005-0000-0000-00006C000000}"/>
    <cellStyle name="Normal 2 7" xfId="60" xr:uid="{00000000-0005-0000-0000-00006D000000}"/>
    <cellStyle name="Normal 2_Consolidated Report - November 2009" xfId="61" xr:uid="{00000000-0005-0000-0000-00006E000000}"/>
    <cellStyle name="Normal 20" xfId="78" xr:uid="{00000000-0005-0000-0000-00006F000000}"/>
    <cellStyle name="Normal 20 2" xfId="102" xr:uid="{00000000-0005-0000-0000-000070000000}"/>
    <cellStyle name="Normal 20 2 2" xfId="146" xr:uid="{00000000-0005-0000-0000-000071000000}"/>
    <cellStyle name="Normal 20 3" xfId="125" xr:uid="{00000000-0005-0000-0000-000072000000}"/>
    <cellStyle name="Normal 21" xfId="83" xr:uid="{00000000-0005-0000-0000-000073000000}"/>
    <cellStyle name="Normal 22" xfId="106" xr:uid="{00000000-0005-0000-0000-000074000000}"/>
    <cellStyle name="Normal 23" xfId="151" xr:uid="{00000000-0005-0000-0000-000075000000}"/>
    <cellStyle name="Normal 3" xfId="4" xr:uid="{00000000-0005-0000-0000-000076000000}"/>
    <cellStyle name="Normal 3 2" xfId="33" xr:uid="{00000000-0005-0000-0000-000077000000}"/>
    <cellStyle name="Normal 3 2 2" xfId="89" xr:uid="{00000000-0005-0000-0000-000078000000}"/>
    <cellStyle name="Normal 3 2 2 2" xfId="133" xr:uid="{00000000-0005-0000-0000-000079000000}"/>
    <cellStyle name="Normal 3 2 3" xfId="112" xr:uid="{00000000-0005-0000-0000-00007A000000}"/>
    <cellStyle name="Normal 3 3" xfId="85" xr:uid="{00000000-0005-0000-0000-00007B000000}"/>
    <cellStyle name="Normal 3 3 2" xfId="129" xr:uid="{00000000-0005-0000-0000-00007C000000}"/>
    <cellStyle name="Normal 3 4" xfId="108" xr:uid="{00000000-0005-0000-0000-00007D000000}"/>
    <cellStyle name="Normal 3_Consolidated Report - November 2009" xfId="62" xr:uid="{00000000-0005-0000-0000-00007E000000}"/>
    <cellStyle name="Normal 4" xfId="5" xr:uid="{00000000-0005-0000-0000-00007F000000}"/>
    <cellStyle name="Normal 4 2" xfId="63" xr:uid="{00000000-0005-0000-0000-000080000000}"/>
    <cellStyle name="Normal 4 3" xfId="64" xr:uid="{00000000-0005-0000-0000-000081000000}"/>
    <cellStyle name="Normal 4 4" xfId="65" xr:uid="{00000000-0005-0000-0000-000082000000}"/>
    <cellStyle name="Normal 5" xfId="32" xr:uid="{00000000-0005-0000-0000-000083000000}"/>
    <cellStyle name="Normal 6" xfId="66" xr:uid="{00000000-0005-0000-0000-000084000000}"/>
    <cellStyle name="Normal 7" xfId="67" xr:uid="{00000000-0005-0000-0000-000085000000}"/>
    <cellStyle name="Normal 7 2" xfId="98" xr:uid="{00000000-0005-0000-0000-000086000000}"/>
    <cellStyle name="Normal 7 2 2" xfId="142" xr:uid="{00000000-0005-0000-0000-000087000000}"/>
    <cellStyle name="Normal 7 3" xfId="121" xr:uid="{00000000-0005-0000-0000-000088000000}"/>
    <cellStyle name="Normal 8" xfId="68" xr:uid="{00000000-0005-0000-0000-000089000000}"/>
    <cellStyle name="Normal 9" xfId="69" xr:uid="{00000000-0005-0000-0000-00008A000000}"/>
    <cellStyle name="Percent" xfId="2" builtinId="5"/>
    <cellStyle name="Percent 2" xfId="25" xr:uid="{00000000-0005-0000-0000-00008C000000}"/>
    <cellStyle name="Percent 2 2" xfId="26" xr:uid="{00000000-0005-0000-0000-00008D000000}"/>
    <cellStyle name="Percent 2 2 2" xfId="88" xr:uid="{00000000-0005-0000-0000-00008E000000}"/>
    <cellStyle name="Percent 2 2 2 2" xfId="132" xr:uid="{00000000-0005-0000-0000-00008F000000}"/>
    <cellStyle name="Percent 2 2 3" xfId="111" xr:uid="{00000000-0005-0000-0000-000090000000}"/>
    <cellStyle name="Percent 2 3" xfId="70" xr:uid="{00000000-0005-0000-0000-000091000000}"/>
    <cellStyle name="Percent 3" xfId="27" xr:uid="{00000000-0005-0000-0000-000092000000}"/>
    <cellStyle name="Percent 4" xfId="71" xr:uid="{00000000-0005-0000-0000-000093000000}"/>
    <cellStyle name="Percent 5" xfId="72" xr:uid="{00000000-0005-0000-0000-000094000000}"/>
    <cellStyle name="Percent 6" xfId="74" xr:uid="{00000000-0005-0000-0000-000095000000}"/>
    <cellStyle name="StandardNumber" xfId="28" xr:uid="{00000000-0005-0000-0000-000096000000}"/>
    <cellStyle name="TextCopy" xfId="29" xr:uid="{00000000-0005-0000-0000-000097000000}"/>
    <cellStyle name="Update" xfId="30" xr:uid="{00000000-0005-0000-0000-000098000000}"/>
  </cellStyles>
  <dxfs count="0"/>
  <tableStyles count="0" defaultTableStyle="TableStyleMedium9" defaultPivotStyle="PivotStyleLight16"/>
  <colors>
    <mruColors>
      <color rgb="FFC0C0C0"/>
      <color rgb="FFFFFFCC"/>
      <color rgb="FFCCFFFF"/>
      <color rgb="FFCC99FF"/>
      <color rgb="FF0066FF"/>
      <color rgb="FFCC00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609600</xdr:colOff>
      <xdr:row>60</xdr:row>
      <xdr:rowOff>0</xdr:rowOff>
    </xdr:to>
    <xdr:grpSp>
      <xdr:nvGrpSpPr>
        <xdr:cNvPr id="2" name="Group 11">
          <a:extLst>
            <a:ext uri="{FF2B5EF4-FFF2-40B4-BE49-F238E27FC236}">
              <a16:creationId xmlns:a16="http://schemas.microsoft.com/office/drawing/2014/main" id="{00000000-0008-0000-0000-000002000000}"/>
            </a:ext>
          </a:extLst>
        </xdr:cNvPr>
        <xdr:cNvGrpSpPr>
          <a:grpSpLocks/>
        </xdr:cNvGrpSpPr>
      </xdr:nvGrpSpPr>
      <xdr:grpSpPr bwMode="auto">
        <a:xfrm>
          <a:off x="0" y="0"/>
          <a:ext cx="7467600" cy="11060430"/>
          <a:chOff x="1088116" y="1088059"/>
          <a:chExt cx="27432" cy="27432"/>
        </a:xfrm>
      </xdr:grpSpPr>
      <xdr:sp macro="" textlink="">
        <xdr:nvSpPr>
          <xdr:cNvPr id="3" name="Rectangle 15" hidden="1">
            <a:extLst>
              <a:ext uri="{FF2B5EF4-FFF2-40B4-BE49-F238E27FC236}">
                <a16:creationId xmlns:a16="http://schemas.microsoft.com/office/drawing/2014/main" id="{00000000-0008-0000-0000-000003000000}"/>
              </a:ext>
            </a:extLst>
          </xdr:cNvPr>
          <xdr:cNvSpPr>
            <a:spLocks noChangeArrowheads="1"/>
          </xdr:cNvSpPr>
        </xdr:nvSpPr>
        <xdr:spPr bwMode="auto">
          <a:xfrm>
            <a:off x="1088116" y="1088059"/>
            <a:ext cx="27432" cy="27432"/>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grpSp>
        <xdr:nvGrpSpPr>
          <xdr:cNvPr id="4" name="Group 12">
            <a:extLst>
              <a:ext uri="{FF2B5EF4-FFF2-40B4-BE49-F238E27FC236}">
                <a16:creationId xmlns:a16="http://schemas.microsoft.com/office/drawing/2014/main" id="{00000000-0008-0000-0000-000004000000}"/>
              </a:ext>
            </a:extLst>
          </xdr:cNvPr>
          <xdr:cNvGrpSpPr>
            <a:grpSpLocks/>
          </xdr:cNvGrpSpPr>
        </xdr:nvGrpSpPr>
        <xdr:grpSpPr bwMode="auto">
          <a:xfrm>
            <a:off x="1088116" y="1088059"/>
            <a:ext cx="27432" cy="27432"/>
            <a:chOff x="1088116" y="1088059"/>
            <a:chExt cx="27432" cy="27432"/>
          </a:xfrm>
        </xdr:grpSpPr>
        <xdr:sp macro="" textlink="">
          <xdr:nvSpPr>
            <xdr:cNvPr id="5" name="Rectangle 14">
              <a:extLst>
                <a:ext uri="{FF2B5EF4-FFF2-40B4-BE49-F238E27FC236}">
                  <a16:creationId xmlns:a16="http://schemas.microsoft.com/office/drawing/2014/main" id="{00000000-0008-0000-0000-000005000000}"/>
                </a:ext>
              </a:extLst>
            </xdr:cNvPr>
            <xdr:cNvSpPr>
              <a:spLocks noChangeArrowheads="1"/>
            </xdr:cNvSpPr>
          </xdr:nvSpPr>
          <xdr:spPr bwMode="auto">
            <a:xfrm>
              <a:off x="1088116" y="1088059"/>
              <a:ext cx="27432" cy="27432"/>
            </a:xfrm>
            <a:prstGeom prst="rect">
              <a:avLst/>
            </a:prstGeom>
            <a:noFill/>
            <a:ln w="38100">
              <a:solidFill>
                <a:srgbClr val="3399FF"/>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CCCCCC"/>
                    </a:outerShdw>
                  </a:effectLst>
                </a14:hiddenEffects>
              </a:ext>
            </a:extLst>
          </xdr:spPr>
        </xdr:sp>
        <xdr:sp macro="" textlink="">
          <xdr:nvSpPr>
            <xdr:cNvPr id="6" name="Rectangle 13">
              <a:extLst>
                <a:ext uri="{FF2B5EF4-FFF2-40B4-BE49-F238E27FC236}">
                  <a16:creationId xmlns:a16="http://schemas.microsoft.com/office/drawing/2014/main" id="{00000000-0008-0000-0000-000006000000}"/>
                </a:ext>
              </a:extLst>
            </xdr:cNvPr>
            <xdr:cNvSpPr>
              <a:spLocks noChangeArrowheads="1"/>
            </xdr:cNvSpPr>
          </xdr:nvSpPr>
          <xdr:spPr bwMode="auto">
            <a:xfrm>
              <a:off x="1088688" y="1088748"/>
              <a:ext cx="26289" cy="26054"/>
            </a:xfrm>
            <a:prstGeom prst="rect">
              <a:avLst/>
            </a:prstGeom>
            <a:noFill/>
            <a:ln w="12700">
              <a:solidFill>
                <a:srgbClr val="FFCC66"/>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CCCCCC"/>
                    </a:outerShdw>
                  </a:effectLst>
                </a14:hiddenEffects>
              </a:ext>
            </a:extLst>
          </xdr:spPr>
        </xdr:sp>
      </xdr:grpSp>
    </xdr:grpSp>
    <xdr:clientData/>
  </xdr:twoCellAnchor>
  <xdr:twoCellAnchor>
    <xdr:from>
      <xdr:col>1</xdr:col>
      <xdr:colOff>200026</xdr:colOff>
      <xdr:row>1</xdr:row>
      <xdr:rowOff>180975</xdr:rowOff>
    </xdr:from>
    <xdr:to>
      <xdr:col>10</xdr:col>
      <xdr:colOff>324492</xdr:colOff>
      <xdr:row>20</xdr:row>
      <xdr:rowOff>158115</xdr:rowOff>
    </xdr:to>
    <xdr:pic>
      <xdr:nvPicPr>
        <xdr:cNvPr id="7" name="Picture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6" y="371475"/>
          <a:ext cx="6896741" cy="2834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180975</xdr:colOff>
      <xdr:row>22</xdr:row>
      <xdr:rowOff>38100</xdr:rowOff>
    </xdr:from>
    <xdr:to>
      <xdr:col>10</xdr:col>
      <xdr:colOff>449580</xdr:colOff>
      <xdr:row>34</xdr:row>
      <xdr:rowOff>160020</xdr:rowOff>
    </xdr:to>
    <xdr:sp macro="" textlink="">
      <xdr:nvSpPr>
        <xdr:cNvPr id="8" name="Text Box 19">
          <a:extLst>
            <a:ext uri="{FF2B5EF4-FFF2-40B4-BE49-F238E27FC236}">
              <a16:creationId xmlns:a16="http://schemas.microsoft.com/office/drawing/2014/main" id="{00000000-0008-0000-0000-000008000000}"/>
            </a:ext>
          </a:extLst>
        </xdr:cNvPr>
        <xdr:cNvSpPr txBox="1">
          <a:spLocks noChangeArrowheads="1"/>
        </xdr:cNvSpPr>
      </xdr:nvSpPr>
      <xdr:spPr bwMode="auto">
        <a:xfrm>
          <a:off x="390525" y="3467100"/>
          <a:ext cx="7040880" cy="16459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xmlns:mc="http://schemas.openxmlformats.org/markup-compatibility/2006" val="000000" mc:Ignorable="a14" a14:legacySpreadsheetColorIndex="0"/>
              </a:solid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txBody>
        <a:bodyPr vertOverflow="clip" wrap="square" lIns="36576" tIns="36576" rIns="36576" bIns="36576" anchor="t" upright="1"/>
        <a:lstStyle/>
        <a:p>
          <a:pPr algn="ctr" rtl="0">
            <a:defRPr sz="1000"/>
          </a:pPr>
          <a:r>
            <a:rPr lang="en-ZA" sz="4800" b="1" i="1" u="none" strike="noStrike" baseline="0">
              <a:solidFill>
                <a:srgbClr val="000000"/>
              </a:solidFill>
              <a:latin typeface="Times New Roman"/>
              <a:cs typeface="Times New Roman"/>
            </a:rPr>
            <a:t>2026 / 2027</a:t>
          </a:r>
          <a:endParaRPr lang="en-ZA" sz="1100" b="0" i="0" u="none" strike="noStrike" baseline="0">
            <a:solidFill>
              <a:srgbClr val="000000"/>
            </a:solidFill>
            <a:latin typeface="Calibri"/>
            <a:cs typeface="Calibri"/>
          </a:endParaRPr>
        </a:p>
        <a:p>
          <a:pPr algn="ctr" rtl="0">
            <a:defRPr sz="1000"/>
          </a:pPr>
          <a:r>
            <a:rPr lang="en-ZA" sz="3600" b="1" i="1" u="none" strike="noStrike" baseline="0">
              <a:solidFill>
                <a:srgbClr val="000000"/>
              </a:solidFill>
              <a:latin typeface="Times New Roman"/>
              <a:cs typeface="Times New Roman"/>
            </a:rPr>
            <a:t>                                       </a:t>
          </a:r>
        </a:p>
      </xdr:txBody>
    </xdr:sp>
    <xdr:clientData/>
  </xdr:twoCellAnchor>
  <xdr:twoCellAnchor>
    <xdr:from>
      <xdr:col>0</xdr:col>
      <xdr:colOff>139700</xdr:colOff>
      <xdr:row>34</xdr:row>
      <xdr:rowOff>57151</xdr:rowOff>
    </xdr:from>
    <xdr:to>
      <xdr:col>10</xdr:col>
      <xdr:colOff>469901</xdr:colOff>
      <xdr:row>57</xdr:row>
      <xdr:rowOff>133351</xdr:rowOff>
    </xdr:to>
    <xdr:sp macro="" textlink="">
      <xdr:nvSpPr>
        <xdr:cNvPr id="9" name="Text Box 21">
          <a:extLst>
            <a:ext uri="{FF2B5EF4-FFF2-40B4-BE49-F238E27FC236}">
              <a16:creationId xmlns:a16="http://schemas.microsoft.com/office/drawing/2014/main" id="{00000000-0008-0000-0000-000009000000}"/>
            </a:ext>
          </a:extLst>
        </xdr:cNvPr>
        <xdr:cNvSpPr txBox="1">
          <a:spLocks noChangeArrowheads="1"/>
        </xdr:cNvSpPr>
      </xdr:nvSpPr>
      <xdr:spPr bwMode="auto">
        <a:xfrm>
          <a:off x="139700" y="4812031"/>
          <a:ext cx="6022341" cy="4282440"/>
        </a:xfrm>
        <a:prstGeom prst="rect">
          <a:avLst/>
        </a:prstGeom>
        <a:gradFill rotWithShape="0">
          <a:gsLst>
            <a:gs pos="0">
              <a:srgbClr val="D6E3BC"/>
            </a:gs>
            <a:gs pos="50000">
              <a:srgbClr val="548DD4"/>
            </a:gs>
            <a:gs pos="100000">
              <a:srgbClr val="D6E3BC"/>
            </a:gs>
          </a:gsLst>
          <a:lin ang="5400000" scaled="1"/>
        </a:gradFill>
        <a:ln w="38100">
          <a:solidFill>
            <a:srgbClr val="1F497D"/>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t" upright="1"/>
        <a:lstStyle/>
        <a:p>
          <a:pPr algn="l" rtl="0">
            <a:defRPr sz="1000"/>
          </a:pPr>
          <a:r>
            <a:rPr lang="en-ZA" sz="2800" b="1" i="0" u="none" strike="noStrike" baseline="0">
              <a:solidFill>
                <a:srgbClr val="000000"/>
              </a:solidFill>
              <a:latin typeface="Times New Roman"/>
              <a:cs typeface="Times New Roman"/>
            </a:rPr>
            <a:t> 			</a:t>
          </a:r>
          <a:endParaRPr lang="en-ZA" sz="1100" b="0" i="0" u="none" strike="noStrike" baseline="0">
            <a:solidFill>
              <a:srgbClr val="000000"/>
            </a:solidFill>
            <a:latin typeface="Calibri"/>
            <a:cs typeface="Calibri"/>
          </a:endParaRPr>
        </a:p>
        <a:p>
          <a:pPr algn="ctr" rtl="0">
            <a:defRPr sz="1000"/>
          </a:pPr>
          <a:r>
            <a:rPr lang="en-ZA" sz="1100" b="0" i="0" u="none" strike="noStrike" baseline="0">
              <a:solidFill>
                <a:srgbClr val="000000"/>
              </a:solidFill>
              <a:latin typeface="Calibri"/>
              <a:cs typeface="Calibri"/>
            </a:rPr>
            <a:t>																																																											</a:t>
          </a:r>
        </a:p>
      </xdr:txBody>
    </xdr:sp>
    <xdr:clientData/>
  </xdr:twoCellAnchor>
  <xdr:twoCellAnchor>
    <xdr:from>
      <xdr:col>1</xdr:col>
      <xdr:colOff>57149</xdr:colOff>
      <xdr:row>35</xdr:row>
      <xdr:rowOff>31749</xdr:rowOff>
    </xdr:from>
    <xdr:to>
      <xdr:col>5</xdr:col>
      <xdr:colOff>276224</xdr:colOff>
      <xdr:row>44</xdr:row>
      <xdr:rowOff>161924</xdr:rowOff>
    </xdr:to>
    <xdr:pic>
      <xdr:nvPicPr>
        <xdr:cNvPr id="10" name="Picture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2889" y="4969509"/>
          <a:ext cx="2657475" cy="1776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pic>
    <xdr:clientData/>
  </xdr:twoCellAnchor>
  <xdr:twoCellAnchor>
    <xdr:from>
      <xdr:col>6</xdr:col>
      <xdr:colOff>117475</xdr:colOff>
      <xdr:row>35</xdr:row>
      <xdr:rowOff>69850</xdr:rowOff>
    </xdr:from>
    <xdr:to>
      <xdr:col>10</xdr:col>
      <xdr:colOff>307975</xdr:colOff>
      <xdr:row>45</xdr:row>
      <xdr:rowOff>31750</xdr:rowOff>
    </xdr:to>
    <xdr:pic>
      <xdr:nvPicPr>
        <xdr:cNvPr id="11" name="Picture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71215" y="5007610"/>
          <a:ext cx="26289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pic>
    <xdr:clientData/>
  </xdr:twoCellAnchor>
  <xdr:twoCellAnchor>
    <xdr:from>
      <xdr:col>2</xdr:col>
      <xdr:colOff>406400</xdr:colOff>
      <xdr:row>45</xdr:row>
      <xdr:rowOff>174625</xdr:rowOff>
    </xdr:from>
    <xdr:to>
      <xdr:col>9</xdr:col>
      <xdr:colOff>114299</xdr:colOff>
      <xdr:row>56</xdr:row>
      <xdr:rowOff>120650</xdr:rowOff>
    </xdr:to>
    <xdr:pic>
      <xdr:nvPicPr>
        <xdr:cNvPr id="12" name="Picture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46200" y="8175625"/>
          <a:ext cx="4864099" cy="1901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2</xdr:row>
      <xdr:rowOff>9525</xdr:rowOff>
    </xdr:from>
    <xdr:to>
      <xdr:col>4</xdr:col>
      <xdr:colOff>266700</xdr:colOff>
      <xdr:row>2</xdr:row>
      <xdr:rowOff>9525</xdr:rowOff>
    </xdr:to>
    <xdr:sp macro="" textlink="">
      <xdr:nvSpPr>
        <xdr:cNvPr id="2" name="Line 7">
          <a:extLst>
            <a:ext uri="{FF2B5EF4-FFF2-40B4-BE49-F238E27FC236}">
              <a16:creationId xmlns:a16="http://schemas.microsoft.com/office/drawing/2014/main" id="{EB85594F-D5AD-4B8D-864F-4B8CE1365CA3}"/>
            </a:ext>
          </a:extLst>
        </xdr:cNvPr>
        <xdr:cNvSpPr>
          <a:spLocks noChangeShapeType="1"/>
        </xdr:cNvSpPr>
      </xdr:nvSpPr>
      <xdr:spPr bwMode="auto">
        <a:xfrm flipV="1">
          <a:off x="962025" y="542925"/>
          <a:ext cx="427291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342900</xdr:colOff>
      <xdr:row>0</xdr:row>
      <xdr:rowOff>114300</xdr:rowOff>
    </xdr:from>
    <xdr:to>
      <xdr:col>1</xdr:col>
      <xdr:colOff>1257300</xdr:colOff>
      <xdr:row>0</xdr:row>
      <xdr:rowOff>114300</xdr:rowOff>
    </xdr:to>
    <xdr:sp macro="" textlink="">
      <xdr:nvSpPr>
        <xdr:cNvPr id="3" name="Line 8">
          <a:extLst>
            <a:ext uri="{FF2B5EF4-FFF2-40B4-BE49-F238E27FC236}">
              <a16:creationId xmlns:a16="http://schemas.microsoft.com/office/drawing/2014/main" id="{780A168B-82C6-422E-9B78-48FA2DB6200B}"/>
            </a:ext>
          </a:extLst>
        </xdr:cNvPr>
        <xdr:cNvSpPr>
          <a:spLocks noChangeShapeType="1"/>
        </xdr:cNvSpPr>
      </xdr:nvSpPr>
      <xdr:spPr bwMode="auto">
        <a:xfrm>
          <a:off x="1028700" y="114300"/>
          <a:ext cx="9144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0</xdr:colOff>
      <xdr:row>51</xdr:row>
      <xdr:rowOff>0</xdr:rowOff>
    </xdr:from>
    <xdr:to>
      <xdr:col>7</xdr:col>
      <xdr:colOff>0</xdr:colOff>
      <xdr:row>68</xdr:row>
      <xdr:rowOff>114300</xdr:rowOff>
    </xdr:to>
    <xdr:pic>
      <xdr:nvPicPr>
        <xdr:cNvPr id="4" name="Picture 1">
          <a:extLst>
            <a:ext uri="{FF2B5EF4-FFF2-40B4-BE49-F238E27FC236}">
              <a16:creationId xmlns:a16="http://schemas.microsoft.com/office/drawing/2014/main" id="{87797E96-9BA6-453F-95AD-F5ADCDF71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2519660"/>
          <a:ext cx="7277100" cy="3025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276225</xdr:colOff>
      <xdr:row>2</xdr:row>
      <xdr:rowOff>9525</xdr:rowOff>
    </xdr:from>
    <xdr:to>
      <xdr:col>4</xdr:col>
      <xdr:colOff>266700</xdr:colOff>
      <xdr:row>2</xdr:row>
      <xdr:rowOff>9525</xdr:rowOff>
    </xdr:to>
    <xdr:sp macro="" textlink="">
      <xdr:nvSpPr>
        <xdr:cNvPr id="2" name="Line 7">
          <a:extLst>
            <a:ext uri="{FF2B5EF4-FFF2-40B4-BE49-F238E27FC236}">
              <a16:creationId xmlns:a16="http://schemas.microsoft.com/office/drawing/2014/main" id="{A03BD514-1321-4C89-A23A-2C0E40924DC3}"/>
            </a:ext>
          </a:extLst>
        </xdr:cNvPr>
        <xdr:cNvSpPr>
          <a:spLocks noChangeShapeType="1"/>
        </xdr:cNvSpPr>
      </xdr:nvSpPr>
      <xdr:spPr bwMode="auto">
        <a:xfrm flipV="1">
          <a:off x="962025" y="533400"/>
          <a:ext cx="427672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342900</xdr:colOff>
      <xdr:row>0</xdr:row>
      <xdr:rowOff>114300</xdr:rowOff>
    </xdr:from>
    <xdr:to>
      <xdr:col>1</xdr:col>
      <xdr:colOff>1257300</xdr:colOff>
      <xdr:row>0</xdr:row>
      <xdr:rowOff>114300</xdr:rowOff>
    </xdr:to>
    <xdr:sp macro="" textlink="">
      <xdr:nvSpPr>
        <xdr:cNvPr id="3" name="Line 8">
          <a:extLst>
            <a:ext uri="{FF2B5EF4-FFF2-40B4-BE49-F238E27FC236}">
              <a16:creationId xmlns:a16="http://schemas.microsoft.com/office/drawing/2014/main" id="{175BF787-62C1-42DF-A5D1-9536F8C0E594}"/>
            </a:ext>
          </a:extLst>
        </xdr:cNvPr>
        <xdr:cNvSpPr>
          <a:spLocks noChangeShapeType="1"/>
        </xdr:cNvSpPr>
      </xdr:nvSpPr>
      <xdr:spPr bwMode="auto">
        <a:xfrm>
          <a:off x="1028700" y="114300"/>
          <a:ext cx="9144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0</xdr:colOff>
      <xdr:row>52</xdr:row>
      <xdr:rowOff>0</xdr:rowOff>
    </xdr:from>
    <xdr:to>
      <xdr:col>7</xdr:col>
      <xdr:colOff>0</xdr:colOff>
      <xdr:row>69</xdr:row>
      <xdr:rowOff>114300</xdr:rowOff>
    </xdr:to>
    <xdr:pic>
      <xdr:nvPicPr>
        <xdr:cNvPr id="4" name="Picture 1">
          <a:extLst>
            <a:ext uri="{FF2B5EF4-FFF2-40B4-BE49-F238E27FC236}">
              <a16:creationId xmlns:a16="http://schemas.microsoft.com/office/drawing/2014/main" id="{188A343C-B34D-4F81-84D6-DB826C981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3182600"/>
          <a:ext cx="7286625"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36</xdr:row>
      <xdr:rowOff>169544</xdr:rowOff>
    </xdr:from>
    <xdr:to>
      <xdr:col>5</xdr:col>
      <xdr:colOff>2186940</xdr:colOff>
      <xdr:row>41</xdr:row>
      <xdr:rowOff>365760</xdr:rowOff>
    </xdr:to>
    <xdr:sp macro="" textlink="">
      <xdr:nvSpPr>
        <xdr:cNvPr id="2" name="TextBox 1">
          <a:extLst>
            <a:ext uri="{FF2B5EF4-FFF2-40B4-BE49-F238E27FC236}">
              <a16:creationId xmlns:a16="http://schemas.microsoft.com/office/drawing/2014/main" id="{00000000-0008-0000-1900-000002000000}"/>
            </a:ext>
          </a:extLst>
        </xdr:cNvPr>
        <xdr:cNvSpPr txBox="1"/>
      </xdr:nvSpPr>
      <xdr:spPr>
        <a:xfrm>
          <a:off x="0" y="5968364"/>
          <a:ext cx="8618220" cy="1331596"/>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lvl="0" indent="-171450">
            <a:buFont typeface="Arial" pitchFamily="34" charset="0"/>
            <a:buChar char="•"/>
          </a:pPr>
          <a:r>
            <a:rPr lang="en-ZA" sz="750" baseline="0">
              <a:solidFill>
                <a:sysClr val="windowText" lastClr="000000"/>
              </a:solidFill>
              <a:effectLst/>
              <a:latin typeface="+mn-lt"/>
              <a:ea typeface="+mn-ea"/>
              <a:cs typeface="+mn-cs"/>
            </a:rPr>
            <a:t>Actual Cost were used when calculated the Tariffs, in other words it does not really matter whether NGOs or private persons rent - this applies to all</a:t>
          </a:r>
          <a:endParaRPr lang="en-US" sz="750" baseline="0">
            <a:solidFill>
              <a:sysClr val="windowText" lastClr="000000"/>
            </a:solidFill>
            <a:effectLst/>
            <a:latin typeface="+mn-lt"/>
            <a:ea typeface="+mn-ea"/>
            <a:cs typeface="+mn-cs"/>
          </a:endParaRPr>
        </a:p>
        <a:p>
          <a:pPr marL="171450" lvl="0" indent="-171450" fontAlgn="t">
            <a:buFont typeface="Arial" pitchFamily="34" charset="0"/>
            <a:buChar char="•"/>
          </a:pPr>
          <a:r>
            <a:rPr lang="en-ZA" sz="750" b="0" baseline="0">
              <a:solidFill>
                <a:sysClr val="windowText" lastClr="000000"/>
              </a:solidFill>
              <a:effectLst/>
              <a:latin typeface="+mn-lt"/>
              <a:ea typeface="+mn-ea"/>
              <a:cs typeface="+mn-cs"/>
            </a:rPr>
            <a:t>Vehicles and equipment will be rented only if capacity allows it - no municipal work shall be left to do private work</a:t>
          </a:r>
          <a:r>
            <a:rPr lang="en-US" sz="750" b="0" baseline="0">
              <a:solidFill>
                <a:sysClr val="windowText" lastClr="000000"/>
              </a:solidFill>
              <a:effectLst/>
              <a:latin typeface="+mn-lt"/>
              <a:ea typeface="+mn-ea"/>
              <a:cs typeface="+mn-cs"/>
            </a:rPr>
            <a:t>.  The decision of the relevant Manager will be final in determining this.</a:t>
          </a:r>
        </a:p>
        <a:p>
          <a:pPr marL="171450" lvl="0" indent="-171450">
            <a:buFont typeface="Arial" pitchFamily="34" charset="0"/>
            <a:buChar char="•"/>
          </a:pPr>
          <a:r>
            <a:rPr lang="en-ZA" sz="750" baseline="0">
              <a:solidFill>
                <a:sysClr val="windowText" lastClr="000000"/>
              </a:solidFill>
              <a:effectLst/>
              <a:latin typeface="+mn-lt"/>
              <a:ea typeface="+mn-ea"/>
              <a:cs typeface="+mn-cs"/>
            </a:rPr>
            <a:t>Minimum rental period is a half-day 08:00 to 12:00 or 12:00 to 16:00</a:t>
          </a:r>
          <a:endParaRPr lang="en-US" sz="750" baseline="0">
            <a:solidFill>
              <a:sysClr val="windowText" lastClr="000000"/>
            </a:solidFill>
            <a:effectLst/>
            <a:latin typeface="+mn-lt"/>
            <a:ea typeface="+mn-ea"/>
            <a:cs typeface="+mn-cs"/>
          </a:endParaRPr>
        </a:p>
        <a:p>
          <a:pPr marL="171450" lvl="0" indent="-171450">
            <a:buFont typeface="Arial" pitchFamily="34" charset="0"/>
            <a:buChar char="•"/>
          </a:pPr>
          <a:r>
            <a:rPr lang="en-US" sz="750" baseline="0">
              <a:solidFill>
                <a:sysClr val="windowText" lastClr="000000"/>
              </a:solidFill>
              <a:effectLst/>
              <a:latin typeface="+mn-lt"/>
              <a:ea typeface="+mn-ea"/>
              <a:cs typeface="+mn-cs"/>
            </a:rPr>
            <a:t>Work done over weekends, after hours or holidays - additional costs - Full cost including overtime - information on request</a:t>
          </a:r>
        </a:p>
        <a:p>
          <a:pPr marL="171450" lvl="0" indent="-171450" fontAlgn="t">
            <a:buFont typeface="Arial" pitchFamily="34" charset="0"/>
            <a:buChar char="•"/>
          </a:pPr>
          <a:r>
            <a:rPr lang="en-ZA" sz="750" baseline="0">
              <a:solidFill>
                <a:sysClr val="windowText" lastClr="000000"/>
              </a:solidFill>
              <a:effectLst/>
              <a:latin typeface="+mn-lt"/>
              <a:ea typeface="+mn-ea"/>
              <a:cs typeface="+mn-cs"/>
            </a:rPr>
            <a:t>The cost of rentals will depend on both the fixed tariff and the operating tariff as shown.  In other words, the fixed rate for a half day plus operating rate multiplied by the number of units used  (kilometers or hours as indicated) plus the cost of the operator/driver</a:t>
          </a:r>
          <a:endParaRPr lang="en-US" sz="750" baseline="0">
            <a:solidFill>
              <a:sysClr val="windowText" lastClr="000000"/>
            </a:solidFill>
            <a:effectLst/>
            <a:latin typeface="+mn-lt"/>
            <a:ea typeface="+mn-ea"/>
            <a:cs typeface="+mn-cs"/>
          </a:endParaRPr>
        </a:p>
        <a:p>
          <a:pPr marL="171450" lvl="0" indent="-171450" fontAlgn="t">
            <a:buFont typeface="Arial" pitchFamily="34" charset="0"/>
            <a:buChar char="•"/>
          </a:pPr>
          <a:r>
            <a:rPr lang="en-ZA" sz="750" baseline="0">
              <a:solidFill>
                <a:sysClr val="windowText" lastClr="000000"/>
              </a:solidFill>
              <a:effectLst/>
              <a:latin typeface="+mn-lt"/>
              <a:ea typeface="+mn-ea"/>
              <a:cs typeface="+mn-cs"/>
            </a:rPr>
            <a:t>The tenant must sign an agreement  that he/she will not claim against the Municipality in respect of any damage incurred for any reason whatsoever during the period the equipment is rented</a:t>
          </a:r>
          <a:endParaRPr lang="en-US" sz="750" baseline="0">
            <a:solidFill>
              <a:sysClr val="windowText" lastClr="000000"/>
            </a:solidFill>
            <a:effectLst/>
            <a:latin typeface="+mn-lt"/>
            <a:ea typeface="+mn-ea"/>
            <a:cs typeface="+mn-cs"/>
          </a:endParaRPr>
        </a:p>
        <a:p>
          <a:pPr marL="171450" lvl="0" indent="-171450" fontAlgn="t">
            <a:buFont typeface="Arial" pitchFamily="34" charset="0"/>
            <a:buChar char="•"/>
          </a:pPr>
          <a:r>
            <a:rPr lang="en-ZA" sz="750" baseline="0">
              <a:solidFill>
                <a:sysClr val="windowText" lastClr="000000"/>
              </a:solidFill>
              <a:effectLst/>
              <a:latin typeface="+mn-lt"/>
              <a:ea typeface="+mn-ea"/>
              <a:cs typeface="+mn-cs"/>
            </a:rPr>
            <a:t>The decision of the specific driver/operator, together with his/her supervisor is final if the job is possible, conditions are safe enough and that the time taken is appropriate</a:t>
          </a:r>
          <a:endParaRPr lang="en-US" sz="750" baseline="0">
            <a:solidFill>
              <a:sysClr val="windowText" lastClr="000000"/>
            </a:solidFill>
            <a:effectLst/>
            <a:latin typeface="+mn-lt"/>
            <a:ea typeface="+mn-ea"/>
            <a:cs typeface="+mn-cs"/>
          </a:endParaRPr>
        </a:p>
        <a:p>
          <a:pPr marL="171450" lvl="0" indent="-171450">
            <a:buFont typeface="Arial" pitchFamily="34" charset="0"/>
            <a:buChar char="•"/>
          </a:pPr>
          <a:r>
            <a:rPr lang="en-ZA" sz="750" baseline="0">
              <a:solidFill>
                <a:sysClr val="windowText" lastClr="000000"/>
              </a:solidFill>
              <a:effectLst/>
              <a:latin typeface="+mn-lt"/>
              <a:ea typeface="+mn-ea"/>
              <a:cs typeface="+mn-cs"/>
            </a:rPr>
            <a:t>Technical Services and Finance will under no circumstances negotiate a lower tariff</a:t>
          </a:r>
          <a:endParaRPr lang="en-US" sz="750" baseline="0">
            <a:solidFill>
              <a:sysClr val="windowText" lastClr="000000"/>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jackysm\My%20Documents\excel\FINANSIES%202007-2008\Fin%20-%20State\Fin%20-%20State%202007%20-%202008\GRAP%20State%2007-08%20Final%20-%20Johan%20Jansen\STATE%2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cuments%20and%20Settings/jackysm/My%20Documents/excel/FINANSIES%202007-2008/Fin%20-%20State/Fin%20-%20State%202007%20-%202008/GRAP%20State%2007-08%20Final%20-%20Johan%20Jansen/STATE%201.3.XLS" TargetMode="External"/><Relationship Id="rId1" Type="http://schemas.openxmlformats.org/officeDocument/2006/relationships/externalLinkPath" Target="/Documents%20and%20Settings/jackysm/My%20Documents/excel/FINANSIES%202007-2008/Fin%20-%20State/Fin%20-%20State%202007%20-%202008/GRAP%20State%2007-08%20Final%20-%20Johan%20Jansen/STATE%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My%20Documents\ELEXPERT\BloemElec\Tariff%20Model%202003_2004%20Rev%20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y%20Documents/ELEXPERT/BloemElec/Tariff%20Model%202003_2004%20Rev%203.xls" TargetMode="External"/><Relationship Id="rId1" Type="http://schemas.openxmlformats.org/officeDocument/2006/relationships/externalLinkPath" Target="/My%20Documents/ELEXPERT/BloemElec/Tariff%20Model%202003_2004%20Rev%203.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Work/TRP/2009-10/1Apr09/TRP%20Retail%20Rates%202009-10.xls" TargetMode="External"/><Relationship Id="rId1" Type="http://schemas.openxmlformats.org/officeDocument/2006/relationships/externalLinkPath" Target="/Work/TRP/2009-10/1Apr09/TRP%20Retail%20Rates%202009-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Work\TRP\2009-10\1Apr09\TRP%20Retail%20Rates%202009-10.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Users/Hendrik/AppData/Local/Temp/Rar$DI00.344/100209%20RED%20Viability%20Model%20(v2.5)%20plus%20public%20graphs.xls" TargetMode="External"/><Relationship Id="rId1" Type="http://schemas.openxmlformats.org/officeDocument/2006/relationships/externalLinkPath" Target="/Users/Hendrik/AppData/Local/Temp/Rar$DI00.344/100209%20RED%20Viability%20Model%20(v2.5)%20plus%20public%20graph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Users\Hendrik\AppData\Local\Temp\Rar$DI00.344\100209%20RED%20Viability%20Model%20(v2.5)%20plus%20public%20graphs.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CosCape/South07.xls" TargetMode="External"/><Relationship Id="rId1" Type="http://schemas.openxmlformats.org/officeDocument/2006/relationships/externalLinkPath" Target="/CosCape/South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CosCape\South0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rinsjj\energy%20tradi\ENERGY%20TRADING\CHRISTINE-JEFF\ENERGY%20TRADING\BPC\3BPC_FEB98.xls"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Documents%20and%20Settings/User/Local%20Settings/Temporary%20Internet%20Files/OLK3/Documents%20and%20Settings/EltonJ/Local%20Settings/Temporary%20Internet%20Files/OLK6F7/Documents%20and%20Settings/User/Local%20Settings/Temporary%20Internet%20F" TargetMode="External"/><Relationship Id="rId2" Type="http://schemas.microsoft.com/office/2019/04/relationships/externalLinkLongPath" Target="/Documents%20and%20Settings/User/Local%20Settings/Temporary%20Internet%20Files/OLK3/Documents%20and%20Settings/EltonJ/Local%20Settings/Temporary%20Internet%20Files/OLK6F7/Documents%20and%20Settings/User/Local%20Settings/Temporary%20Internet%20F?BD8E61E6" TargetMode="External"/><Relationship Id="rId1" Type="http://schemas.openxmlformats.org/officeDocument/2006/relationships/externalLinkPath" Target="file:///\\BD8E61E6\Temporary%20Internet%20F"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DOCUME~1/legoetl/LOCALS~1/Temp/XPgrpwise/Rates%20DUoS%20&amp;%20TRP%202009-10.xls" TargetMode="External"/><Relationship Id="rId1" Type="http://schemas.openxmlformats.org/officeDocument/2006/relationships/externalLinkPath" Target="/DOCUME~1/legoetl/LOCALS~1/Temp/XPgrpwise/Rates%20DUoS%20&amp;%20TRP%202009-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DOCUME~1\legoetl\LOCALS~1\Temp\XPgrpwise\Rates%20DUoS%20&amp;%20TRP%202009-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10\project_data\DOCUME~1\Default\LOCALS~1\Temp\Temporary%20Directory%201%20for%20080903%20NIAF%20Viability%20Model.zip\080824%20Gx%20Capacity"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Users/vidriza/Documents/Nywerheidsuitvloeisel/Vldp%20Kelder/Vldp%20Kelder%20Waterverbruike.xlsx" TargetMode="External"/><Relationship Id="rId1" Type="http://schemas.openxmlformats.org/officeDocument/2006/relationships/externalLinkPath" Target="/Users/vidriza/Documents/Nywerheidsuitvloeisel/Vldp%20Kelder/Vldp%20Kelder%20Waterverbruik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My%20Documents\swazi\motor%20vehicl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uw\data\ZesaJan.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COSMoz/COSMain.xls" TargetMode="External"/><Relationship Id="rId1" Type="http://schemas.openxmlformats.org/officeDocument/2006/relationships/externalLinkPath" Target="/COSMoz/COSMai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COSMoz\COSMain.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Users/Hendrik/Documents/ESKOM/200910/Non-Munic%202009-10%20Rates.xls" TargetMode="External"/><Relationship Id="rId1" Type="http://schemas.openxmlformats.org/officeDocument/2006/relationships/externalLinkPath" Target="/Users/Hendrik/Documents/ESKOM/200910/Non-Munic%202009-10%20Rate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Users\Hendrik\Documents\ESKOM\200910\Non-Munic%202009-10%20Ra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
      <sheetName val="Alg"/>
      <sheetName val="VOORW"/>
      <sheetName val="Oudit"/>
      <sheetName val="Verslag"/>
      <sheetName val="Beleid"/>
      <sheetName val="Balans"/>
      <sheetName val="I_E"/>
      <sheetName val="C_FLOW"/>
      <sheetName val="AANT"/>
      <sheetName val="A"/>
      <sheetName val="B"/>
      <sheetName val="C"/>
      <sheetName val="D"/>
      <sheetName val="E"/>
      <sheetName val="F"/>
      <sheetName val="INK_UIT"/>
      <sheetName val="KAP"/>
      <sheetName val="bates verk"/>
      <sheetName val="PROEF 2"/>
      <sheetName val="VERLOF"/>
      <sheetName val="ADMIN"/>
      <sheetName val="KONTVL"/>
      <sheetName val="STA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Ind"/>
      <sheetName val="Alg"/>
      <sheetName val="VOORW"/>
      <sheetName val="Oudit"/>
      <sheetName val="Verslag"/>
      <sheetName val="Beleid"/>
      <sheetName val="Balans"/>
      <sheetName val="I_E"/>
      <sheetName val="C_FLOW"/>
      <sheetName val="AANT"/>
      <sheetName val="A"/>
      <sheetName val="B"/>
      <sheetName val="C"/>
      <sheetName val="D"/>
      <sheetName val="E"/>
      <sheetName val="F"/>
      <sheetName val="INK_UIT"/>
      <sheetName val="KAP"/>
      <sheetName val="bates verk"/>
      <sheetName val="PROEF 2"/>
      <sheetName val="VERLOF"/>
      <sheetName val="ADMIN"/>
      <sheetName val="KONTVL"/>
      <sheetName val="STA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 COST_PURCHASES"/>
      <sheetName val="DIRECT COSTS_PURCH Summary"/>
      <sheetName val="REVENUE_SALES Annual"/>
      <sheetName val="TARIFF_REVENUE MODEL"/>
      <sheetName val="TARIFFS (Scenarios)"/>
      <sheetName val="BASE Sales Data"/>
      <sheetName val="INCOME PROFILE"/>
      <sheetName val="CONSUMER IMPACT"/>
      <sheetName val="Domestic Graphs"/>
      <sheetName val="Domestic avg prices"/>
      <sheetName val="Business Graphs"/>
      <sheetName val="Business avg prices"/>
      <sheetName val="INCOME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IRECT COST_PURCHASES"/>
      <sheetName val="DIRECT COSTS_PURCH Summary"/>
      <sheetName val="REVENUE_SALES Annual"/>
      <sheetName val="TARIFF_REVENUE MODEL"/>
      <sheetName val="TARIFFS (Scenarios)"/>
      <sheetName val="BASE Sales Data"/>
      <sheetName val="INCOME PROFILE"/>
      <sheetName val="CONSUMER IMPACT"/>
      <sheetName val="Domestic Graphs"/>
      <sheetName val="Domestic avg prices"/>
      <sheetName val="Business Graphs"/>
      <sheetName val="Business avg prices"/>
      <sheetName val="INCOME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nu"/>
      <sheetName val="RIM Rev"/>
      <sheetName val="Notes"/>
      <sheetName val="Revenue Summary"/>
      <sheetName val="Subsidy"/>
      <sheetName val="Subsidy Phased"/>
      <sheetName val="&gt; 132kV NAC allocation"/>
      <sheetName val="WEPS design"/>
      <sheetName val="SPA design"/>
      <sheetName val="Megaflex design"/>
      <sheetName val="Nightsave Large design"/>
      <sheetName val="Nightsave Combo"/>
      <sheetName val="Miniflex design"/>
      <sheetName val="Nightsave Small design"/>
      <sheetName val="Ruraflex Tx+Dx 1"/>
      <sheetName val="Ruraflex Tx-Dx 2"/>
      <sheetName val="Ruraflex Dx 3"/>
      <sheetName val="Ruraflex AveP"/>
      <sheetName val="Ruraflex design"/>
      <sheetName val="Nightsave Rural Tx+Dx 1"/>
      <sheetName val="Nightsave Rural Tx-Dx 2"/>
      <sheetName val="Nightsave Rural Dx 3"/>
      <sheetName val="Nightsave Rural AveP"/>
      <sheetName val="Ruraflex 5.6"/>
      <sheetName val="Nightsave Rural design"/>
      <sheetName val="Nightsave Rural 5.6"/>
      <sheetName val="Transflex 1 design"/>
      <sheetName val="Transflex 2 design"/>
      <sheetName val="Transflex 1 NW"/>
      <sheetName val="Transflex 2 NW"/>
      <sheetName val="Transflex 1 Original"/>
      <sheetName val="Transflex 2 Original"/>
      <sheetName val="Businessrate design"/>
      <sheetName val="Businessrate 5.6"/>
      <sheetName val="Homepower design"/>
      <sheetName val="Homepower 5.6"/>
      <sheetName val="Homelight design"/>
      <sheetName val="Homeflex design"/>
      <sheetName val="HomelightT"/>
      <sheetName val="Public Lighting design"/>
      <sheetName val="Landrate 5-6"/>
      <sheetName val="Landrate 2"/>
      <sheetName val="Landrate 3"/>
      <sheetName val="Landrate AveP"/>
      <sheetName val="Landrate design"/>
      <sheetName val="Landrate 5.6"/>
      <sheetName val="Landlight design"/>
      <sheetName val="TarDef SPU @ 27.5%"/>
      <sheetName val="TarDef SPU Munic @ 27.5%"/>
      <sheetName val="TarDef LPU @ 27.5%"/>
      <sheetName val="TarDef LPU Munic @ 27.5%"/>
      <sheetName val="TarDef SPU @ 29.2%"/>
      <sheetName val="TarDef SPU Munic @ 28.3%"/>
      <sheetName val="TarDef LPU @ 29.2%"/>
      <sheetName val="TarDef LPU Munic @ 28.3%"/>
      <sheetName val="TarDef SPU @ 34.2%"/>
      <sheetName val="TarDef SPU Munic @ 35.9%"/>
      <sheetName val="TarDef LPU @ 34.2%"/>
      <sheetName val="TarDef LPU Munic @ 35.9%"/>
      <sheetName val="SPA"/>
      <sheetName val="WEPS"/>
      <sheetName val="Megaflex"/>
      <sheetName val="Megaflex Munic"/>
      <sheetName val="Nightsave Large"/>
      <sheetName val="Nightsave Large Munic"/>
      <sheetName val="Miniflex"/>
      <sheetName val="Miniflex Munic"/>
      <sheetName val="Nightsave Small"/>
      <sheetName val="Nightsave Small Munic"/>
      <sheetName val="Ruraflex"/>
      <sheetName val="Ruraflex Munic"/>
      <sheetName val="Nightsave Rural"/>
      <sheetName val="Nightsave Rural Munic"/>
      <sheetName val="Transflex 1"/>
      <sheetName val="Transflex 2"/>
      <sheetName val="Businessrate"/>
      <sheetName val="Businessrate Munic"/>
      <sheetName val="Homepower"/>
      <sheetName val="Homepower Munic"/>
      <sheetName val="Homelight"/>
      <sheetName val="Homelight Munic"/>
      <sheetName val="Homeflex"/>
      <sheetName val="Public Lighting"/>
      <sheetName val="Public Lighting Munic"/>
      <sheetName val="Landrate"/>
      <sheetName val="Landrate Munic"/>
      <sheetName val="Landlight"/>
      <sheetName val="WEPS inc"/>
      <sheetName val="Megaflex inc"/>
      <sheetName val="Megaflex Munic inc"/>
      <sheetName val="Nightsave Large inc"/>
      <sheetName val="Nightsave Large Munic inc"/>
      <sheetName val="Miniflex inc"/>
      <sheetName val="Miniflex Munic inc"/>
      <sheetName val="Nightsave Small inc"/>
      <sheetName val="Nightsave Small Munic inc"/>
      <sheetName val="Ruraflex inc"/>
      <sheetName val="Ruraflex Munic inc"/>
      <sheetName val="Nightsave Rural inc"/>
      <sheetName val="Nightsave Rural Munic inc"/>
      <sheetName val="Transflex 1 inc"/>
      <sheetName val="Transflex 2 inc"/>
      <sheetName val="Businessrate inc"/>
      <sheetName val="Businessrate Munic inc"/>
      <sheetName val="Homepower inc"/>
      <sheetName val="Homepower Munic inc"/>
      <sheetName val="Homelight inc"/>
      <sheetName val="Homelight Munic inc"/>
      <sheetName val="Homeflex inc"/>
      <sheetName val="Public Lighting inc"/>
      <sheetName val="Public Lighting Munic inc"/>
      <sheetName val="Landrate inc"/>
      <sheetName val="Landrate Munic inc"/>
      <sheetName val="Landlight inc"/>
      <sheetName val="ReCon"/>
      <sheetName val="Calcs"/>
      <sheetName val="Loss Factors"/>
      <sheetName val="TRP Retail Rates 2009-10"/>
      <sheetName val="T3 Plan08_VIC"/>
      <sheetName val="VIC_T3Man6_05_07"/>
    </sheetNames>
    <sheetDataSet>
      <sheetData sheetId="0"/>
      <sheetData sheetId="1"/>
      <sheetData sheetId="2"/>
      <sheetData sheetId="3">
        <row r="4">
          <cell r="X4">
            <v>16898025848.856472</v>
          </cell>
        </row>
        <row r="5">
          <cell r="X5">
            <v>16742489206.549044</v>
          </cell>
        </row>
        <row r="6">
          <cell r="F6">
            <v>30943701238.035667</v>
          </cell>
          <cell r="I6">
            <v>30887565515.435875</v>
          </cell>
          <cell r="L6">
            <v>33309559373.004807</v>
          </cell>
          <cell r="R6">
            <v>33369733133.441307</v>
          </cell>
          <cell r="U6">
            <v>33640515055.405518</v>
          </cell>
          <cell r="X6">
            <v>33640515055.405518</v>
          </cell>
        </row>
        <row r="9">
          <cell r="F9">
            <v>0</v>
          </cell>
          <cell r="I9">
            <v>0</v>
          </cell>
          <cell r="L9">
            <v>0</v>
          </cell>
          <cell r="R9">
            <v>0</v>
          </cell>
          <cell r="U9">
            <v>0</v>
          </cell>
        </row>
        <row r="10">
          <cell r="X10">
            <v>838756037.20921314</v>
          </cell>
        </row>
        <row r="11">
          <cell r="X11">
            <v>2504723176.5737019</v>
          </cell>
        </row>
        <row r="12">
          <cell r="F12">
            <v>3085616023.4485707</v>
          </cell>
          <cell r="I12">
            <v>3079915850.6237144</v>
          </cell>
          <cell r="L12">
            <v>3365082768.1402225</v>
          </cell>
          <cell r="R12">
            <v>3343479213.7829151</v>
          </cell>
          <cell r="U12">
            <v>3343479213.7829151</v>
          </cell>
          <cell r="X12">
            <v>3343479213.7829151</v>
          </cell>
        </row>
        <row r="13">
          <cell r="X13">
            <v>506365436.81866336</v>
          </cell>
        </row>
        <row r="14">
          <cell r="X14">
            <v>175891742.1013476</v>
          </cell>
        </row>
        <row r="15">
          <cell r="F15">
            <v>636128513.65758443</v>
          </cell>
          <cell r="I15">
            <v>634464556.79360271</v>
          </cell>
          <cell r="L15">
            <v>663453524.31289935</v>
          </cell>
          <cell r="R15">
            <v>683824150.13726926</v>
          </cell>
          <cell r="U15">
            <v>682257178.92001092</v>
          </cell>
          <cell r="X15">
            <v>682257178.92001092</v>
          </cell>
        </row>
        <row r="16">
          <cell r="X16">
            <v>341358614.47565353</v>
          </cell>
        </row>
        <row r="17">
          <cell r="X17">
            <v>36731041.797019273</v>
          </cell>
        </row>
        <row r="18">
          <cell r="F18">
            <v>339659521.88939875</v>
          </cell>
          <cell r="I18">
            <v>338574663.63232708</v>
          </cell>
          <cell r="L18">
            <v>393212678.14736998</v>
          </cell>
          <cell r="R18">
            <v>376138298.61141986</v>
          </cell>
          <cell r="U18">
            <v>378089656.27267277</v>
          </cell>
          <cell r="X18">
            <v>378089656.27267277</v>
          </cell>
        </row>
        <row r="19">
          <cell r="X19">
            <v>679110325.46229815</v>
          </cell>
        </row>
        <row r="20">
          <cell r="X20">
            <v>0</v>
          </cell>
        </row>
        <row r="21">
          <cell r="F21">
            <v>634040112.14611351</v>
          </cell>
          <cell r="I21">
            <v>634040112.14611351</v>
          </cell>
          <cell r="L21">
            <v>679110325.46229815</v>
          </cell>
          <cell r="R21">
            <v>679110325.46229815</v>
          </cell>
          <cell r="U21">
            <v>679110325.46229815</v>
          </cell>
          <cell r="X21">
            <v>679110325.46229815</v>
          </cell>
        </row>
        <row r="22">
          <cell r="X22">
            <v>162971290.73250842</v>
          </cell>
        </row>
        <row r="23">
          <cell r="X23">
            <v>0</v>
          </cell>
        </row>
        <row r="24">
          <cell r="F24">
            <v>153497681.12627396</v>
          </cell>
          <cell r="I24">
            <v>153497681.12627396</v>
          </cell>
          <cell r="L24">
            <v>162971290.73250842</v>
          </cell>
          <cell r="R24">
            <v>162971290.73250842</v>
          </cell>
          <cell r="U24">
            <v>162971290.73250842</v>
          </cell>
          <cell r="X24">
            <v>162971290.73250842</v>
          </cell>
        </row>
        <row r="25">
          <cell r="X25">
            <v>1091059367.8989398</v>
          </cell>
        </row>
        <row r="26">
          <cell r="X26">
            <v>338992870.53609455</v>
          </cell>
        </row>
        <row r="27">
          <cell r="F27">
            <v>1773896410.7223921</v>
          </cell>
          <cell r="I27">
            <v>1773896410.7223921</v>
          </cell>
          <cell r="L27">
            <v>1429940889.8320775</v>
          </cell>
          <cell r="R27">
            <v>1430052238.4350343</v>
          </cell>
          <cell r="U27">
            <v>1430052238.4350343</v>
          </cell>
          <cell r="X27">
            <v>1430052238.4350343</v>
          </cell>
        </row>
        <row r="28">
          <cell r="X28">
            <v>787337508.31442547</v>
          </cell>
        </row>
        <row r="34">
          <cell r="X34">
            <v>182474543.36410621</v>
          </cell>
        </row>
        <row r="35">
          <cell r="X35">
            <v>8918326.9671278652</v>
          </cell>
        </row>
        <row r="36">
          <cell r="F36">
            <v>164814291.01542109</v>
          </cell>
          <cell r="I36">
            <v>164293596.60971481</v>
          </cell>
          <cell r="L36">
            <v>190981652.21709874</v>
          </cell>
          <cell r="R36">
            <v>190981652.21709874</v>
          </cell>
          <cell r="U36">
            <v>190981652.21709874</v>
          </cell>
          <cell r="X36">
            <v>191392870.33123407</v>
          </cell>
        </row>
        <row r="37">
          <cell r="X37">
            <v>83386238.451161444</v>
          </cell>
        </row>
        <row r="38">
          <cell r="X38">
            <v>4292597.323395987</v>
          </cell>
        </row>
        <row r="39">
          <cell r="F39">
            <v>74744401.091745406</v>
          </cell>
          <cell r="I39">
            <v>74481440.488863647</v>
          </cell>
          <cell r="L39">
            <v>87478571.809675887</v>
          </cell>
          <cell r="R39">
            <v>87478571.809675887</v>
          </cell>
          <cell r="U39">
            <v>87478571.809675887</v>
          </cell>
          <cell r="X39">
            <v>87678835.774557427</v>
          </cell>
        </row>
        <row r="40">
          <cell r="X40">
            <v>120472526.43271749</v>
          </cell>
        </row>
        <row r="41">
          <cell r="X41">
            <v>5339960.1486766683</v>
          </cell>
        </row>
        <row r="42">
          <cell r="F42">
            <v>104448676.43095183</v>
          </cell>
          <cell r="I42">
            <v>104152752.67770883</v>
          </cell>
          <cell r="L42">
            <v>125483810.80136859</v>
          </cell>
          <cell r="R42">
            <v>125483810.80136859</v>
          </cell>
          <cell r="U42">
            <v>125483810.80136859</v>
          </cell>
          <cell r="X42">
            <v>125812486.58139415</v>
          </cell>
        </row>
        <row r="43">
          <cell r="X43">
            <v>578149.75824064948</v>
          </cell>
        </row>
        <row r="67">
          <cell r="X67">
            <v>3505083048.1690664</v>
          </cell>
        </row>
        <row r="68">
          <cell r="X68">
            <v>109591.74984744297</v>
          </cell>
        </row>
        <row r="69">
          <cell r="F69">
            <v>4645404682.5572233</v>
          </cell>
          <cell r="I69">
            <v>4645404682.5572233</v>
          </cell>
          <cell r="L69">
            <v>3505192639.9189138</v>
          </cell>
          <cell r="R69">
            <v>3505192639.9189138</v>
          </cell>
          <cell r="U69">
            <v>3505192639.9189138</v>
          </cell>
          <cell r="X69">
            <v>3505192639.9189138</v>
          </cell>
        </row>
        <row r="70">
          <cell r="X70">
            <v>17557570.743956834</v>
          </cell>
        </row>
        <row r="71">
          <cell r="X71">
            <v>29393397.47860565</v>
          </cell>
        </row>
        <row r="96">
          <cell r="F96">
            <v>9470114783.001627</v>
          </cell>
          <cell r="I96">
            <v>9469034291.0245266</v>
          </cell>
          <cell r="L96">
            <v>7487179276.1758099</v>
          </cell>
          <cell r="R96">
            <v>7487397303.9160318</v>
          </cell>
          <cell r="U96">
            <v>7487397303.9160318</v>
          </cell>
          <cell r="X96">
            <v>7486317765.8763065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ow r="19">
          <cell r="B19">
            <v>30.416666666666668</v>
          </cell>
        </row>
        <row r="97">
          <cell r="H97">
            <v>0.26179999999999998</v>
          </cell>
        </row>
        <row r="98">
          <cell r="H98">
            <v>0.23230000000000001</v>
          </cell>
        </row>
      </sheetData>
      <sheetData sheetId="116">
        <row r="19">
          <cell r="B19">
            <v>30.416666666666668</v>
          </cell>
        </row>
      </sheetData>
      <sheetData sheetId="117" refreshError="1"/>
      <sheetData sheetId="118" refreshError="1"/>
      <sheetData sheetId="1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RIM Rev"/>
      <sheetName val="Notes"/>
      <sheetName val="Revenue Summary"/>
      <sheetName val="Subsidy"/>
      <sheetName val="Subsidy Phased"/>
      <sheetName val="&gt; 132kV NAC allocation"/>
      <sheetName val="WEPS design"/>
      <sheetName val="SPA design"/>
      <sheetName val="Megaflex design"/>
      <sheetName val="Nightsave Large design"/>
      <sheetName val="Nightsave Combo"/>
      <sheetName val="Miniflex design"/>
      <sheetName val="Nightsave Small design"/>
      <sheetName val="Ruraflex Tx+Dx 1"/>
      <sheetName val="Ruraflex Tx-Dx 2"/>
      <sheetName val="Ruraflex Dx 3"/>
      <sheetName val="Ruraflex AveP"/>
      <sheetName val="Ruraflex design"/>
      <sheetName val="Nightsave Rural Tx+Dx 1"/>
      <sheetName val="Nightsave Rural Tx-Dx 2"/>
      <sheetName val="Nightsave Rural Dx 3"/>
      <sheetName val="Nightsave Rural AveP"/>
      <sheetName val="Ruraflex 5.6"/>
      <sheetName val="Nightsave Rural design"/>
      <sheetName val="Nightsave Rural 5.6"/>
      <sheetName val="Transflex 1 design"/>
      <sheetName val="Transflex 2 design"/>
      <sheetName val="Transflex 1 NW"/>
      <sheetName val="Transflex 2 NW"/>
      <sheetName val="Transflex 1 Original"/>
      <sheetName val="Transflex 2 Original"/>
      <sheetName val="Businessrate design"/>
      <sheetName val="Businessrate 5.6"/>
      <sheetName val="Homepower design"/>
      <sheetName val="Homepower 5.6"/>
      <sheetName val="Homelight design"/>
      <sheetName val="Homeflex design"/>
      <sheetName val="HomelightT"/>
      <sheetName val="Public Lighting design"/>
      <sheetName val="Landrate 5-6"/>
      <sheetName val="Landrate 2"/>
      <sheetName val="Landrate 3"/>
      <sheetName val="Landrate AveP"/>
      <sheetName val="Landrate design"/>
      <sheetName val="Landrate 5.6"/>
      <sheetName val="Landlight design"/>
      <sheetName val="TarDef SPU @ 27.5%"/>
      <sheetName val="TarDef SPU Munic @ 27.5%"/>
      <sheetName val="TarDef LPU @ 27.5%"/>
      <sheetName val="TarDef LPU Munic @ 27.5%"/>
      <sheetName val="TarDef SPU @ 29.2%"/>
      <sheetName val="TarDef SPU Munic @ 28.3%"/>
      <sheetName val="TarDef LPU @ 29.2%"/>
      <sheetName val="TarDef LPU Munic @ 28.3%"/>
      <sheetName val="TarDef SPU @ 34.2%"/>
      <sheetName val="TarDef SPU Munic @ 35.9%"/>
      <sheetName val="TarDef LPU @ 34.2%"/>
      <sheetName val="TarDef LPU Munic @ 35.9%"/>
      <sheetName val="SPA"/>
      <sheetName val="WEPS"/>
      <sheetName val="Megaflex"/>
      <sheetName val="Megaflex Munic"/>
      <sheetName val="Nightsave Large"/>
      <sheetName val="Nightsave Large Munic"/>
      <sheetName val="Miniflex"/>
      <sheetName val="Miniflex Munic"/>
      <sheetName val="Nightsave Small"/>
      <sheetName val="Nightsave Small Munic"/>
      <sheetName val="Ruraflex"/>
      <sheetName val="Ruraflex Munic"/>
      <sheetName val="Nightsave Rural"/>
      <sheetName val="Nightsave Rural Munic"/>
      <sheetName val="Transflex 1"/>
      <sheetName val="Transflex 2"/>
      <sheetName val="Businessrate"/>
      <sheetName val="Businessrate Munic"/>
      <sheetName val="Homepower"/>
      <sheetName val="Homepower Munic"/>
      <sheetName val="Homelight"/>
      <sheetName val="Homelight Munic"/>
      <sheetName val="Homeflex"/>
      <sheetName val="Public Lighting"/>
      <sheetName val="Public Lighting Munic"/>
      <sheetName val="Landrate"/>
      <sheetName val="Landrate Munic"/>
      <sheetName val="Landlight"/>
      <sheetName val="WEPS inc"/>
      <sheetName val="Megaflex inc"/>
      <sheetName val="Megaflex Munic inc"/>
      <sheetName val="Nightsave Large inc"/>
      <sheetName val="Nightsave Large Munic inc"/>
      <sheetName val="Miniflex inc"/>
      <sheetName val="Miniflex Munic inc"/>
      <sheetName val="Nightsave Small inc"/>
      <sheetName val="Nightsave Small Munic inc"/>
      <sheetName val="Ruraflex inc"/>
      <sheetName val="Ruraflex Munic inc"/>
      <sheetName val="Nightsave Rural inc"/>
      <sheetName val="Nightsave Rural Munic inc"/>
      <sheetName val="Transflex 1 inc"/>
      <sheetName val="Transflex 2 inc"/>
      <sheetName val="Businessrate inc"/>
      <sheetName val="Businessrate Munic inc"/>
      <sheetName val="Homepower inc"/>
      <sheetName val="Homepower Munic inc"/>
      <sheetName val="Homelight inc"/>
      <sheetName val="Homelight Munic inc"/>
      <sheetName val="Homeflex inc"/>
      <sheetName val="Public Lighting inc"/>
      <sheetName val="Public Lighting Munic inc"/>
      <sheetName val="Landrate inc"/>
      <sheetName val="Landrate Munic inc"/>
      <sheetName val="Landlight inc"/>
      <sheetName val="ReCon"/>
      <sheetName val="Calcs"/>
      <sheetName val="Loss Factors"/>
    </sheetNames>
    <sheetDataSet>
      <sheetData sheetId="0"/>
      <sheetData sheetId="1"/>
      <sheetData sheetId="2"/>
      <sheetData sheetId="3">
        <row r="4">
          <cell r="X4">
            <v>16898025848.856472</v>
          </cell>
        </row>
        <row r="5">
          <cell r="X5">
            <v>16742489206.549044</v>
          </cell>
        </row>
        <row r="6">
          <cell r="F6">
            <v>30943701238.035667</v>
          </cell>
          <cell r="I6">
            <v>30887565515.435875</v>
          </cell>
          <cell r="L6">
            <v>33309559373.004807</v>
          </cell>
          <cell r="R6">
            <v>33369733133.441307</v>
          </cell>
          <cell r="U6">
            <v>33640515055.405518</v>
          </cell>
          <cell r="X6">
            <v>33640515055.405518</v>
          </cell>
        </row>
        <row r="9">
          <cell r="F9">
            <v>0</v>
          </cell>
          <cell r="I9">
            <v>0</v>
          </cell>
          <cell r="L9">
            <v>0</v>
          </cell>
          <cell r="R9">
            <v>0</v>
          </cell>
          <cell r="U9">
            <v>0</v>
          </cell>
        </row>
        <row r="10">
          <cell r="X10">
            <v>838756037.20921314</v>
          </cell>
        </row>
        <row r="11">
          <cell r="X11">
            <v>2504723176.5737019</v>
          </cell>
        </row>
        <row r="12">
          <cell r="F12">
            <v>3085616023.4485707</v>
          </cell>
          <cell r="I12">
            <v>3079915850.6237144</v>
          </cell>
          <cell r="L12">
            <v>3365082768.1402225</v>
          </cell>
          <cell r="R12">
            <v>3343479213.7829151</v>
          </cell>
          <cell r="U12">
            <v>3343479213.7829151</v>
          </cell>
          <cell r="X12">
            <v>3343479213.7829151</v>
          </cell>
        </row>
        <row r="13">
          <cell r="X13">
            <v>506365436.81866336</v>
          </cell>
        </row>
        <row r="14">
          <cell r="X14">
            <v>175891742.1013476</v>
          </cell>
        </row>
        <row r="15">
          <cell r="F15">
            <v>636128513.65758443</v>
          </cell>
          <cell r="I15">
            <v>634464556.79360271</v>
          </cell>
          <cell r="L15">
            <v>663453524.31289935</v>
          </cell>
          <cell r="R15">
            <v>683824150.13726926</v>
          </cell>
          <cell r="U15">
            <v>682257178.92001092</v>
          </cell>
          <cell r="X15">
            <v>682257178.92001092</v>
          </cell>
        </row>
        <row r="16">
          <cell r="X16">
            <v>341358614.47565353</v>
          </cell>
        </row>
        <row r="17">
          <cell r="X17">
            <v>36731041.797019273</v>
          </cell>
        </row>
        <row r="18">
          <cell r="F18">
            <v>339659521.88939875</v>
          </cell>
          <cell r="I18">
            <v>338574663.63232708</v>
          </cell>
          <cell r="L18">
            <v>393212678.14736998</v>
          </cell>
          <cell r="R18">
            <v>376138298.61141986</v>
          </cell>
          <cell r="U18">
            <v>378089656.27267277</v>
          </cell>
          <cell r="X18">
            <v>378089656.27267277</v>
          </cell>
        </row>
        <row r="19">
          <cell r="X19">
            <v>679110325.46229815</v>
          </cell>
        </row>
        <row r="20">
          <cell r="X20">
            <v>0</v>
          </cell>
        </row>
        <row r="21">
          <cell r="F21">
            <v>634040112.14611351</v>
          </cell>
          <cell r="I21">
            <v>634040112.14611351</v>
          </cell>
          <cell r="L21">
            <v>679110325.46229815</v>
          </cell>
          <cell r="R21">
            <v>679110325.46229815</v>
          </cell>
          <cell r="U21">
            <v>679110325.46229815</v>
          </cell>
          <cell r="X21">
            <v>679110325.46229815</v>
          </cell>
        </row>
        <row r="22">
          <cell r="X22">
            <v>162971290.73250842</v>
          </cell>
        </row>
        <row r="23">
          <cell r="X23">
            <v>0</v>
          </cell>
        </row>
        <row r="24">
          <cell r="F24">
            <v>153497681.12627396</v>
          </cell>
          <cell r="I24">
            <v>153497681.12627396</v>
          </cell>
          <cell r="L24">
            <v>162971290.73250842</v>
          </cell>
          <cell r="R24">
            <v>162971290.73250842</v>
          </cell>
          <cell r="U24">
            <v>162971290.73250842</v>
          </cell>
          <cell r="X24">
            <v>162971290.73250842</v>
          </cell>
        </row>
        <row r="25">
          <cell r="X25">
            <v>1091059367.8989398</v>
          </cell>
        </row>
        <row r="26">
          <cell r="X26">
            <v>338992870.53609455</v>
          </cell>
        </row>
        <row r="27">
          <cell r="F27">
            <v>1773896410.7223921</v>
          </cell>
          <cell r="I27">
            <v>1773896410.7223921</v>
          </cell>
          <cell r="L27">
            <v>1429940889.8320775</v>
          </cell>
          <cell r="R27">
            <v>1430052238.4350343</v>
          </cell>
          <cell r="U27">
            <v>1430052238.4350343</v>
          </cell>
          <cell r="X27">
            <v>1430052238.4350343</v>
          </cell>
        </row>
        <row r="28">
          <cell r="X28">
            <v>787337508.31442547</v>
          </cell>
        </row>
        <row r="34">
          <cell r="X34">
            <v>182474543.36410621</v>
          </cell>
        </row>
        <row r="35">
          <cell r="X35">
            <v>8918326.9671278652</v>
          </cell>
        </row>
        <row r="36">
          <cell r="F36">
            <v>164814291.01542109</v>
          </cell>
          <cell r="I36">
            <v>164293596.60971481</v>
          </cell>
          <cell r="L36">
            <v>190981652.21709874</v>
          </cell>
          <cell r="R36">
            <v>190981652.21709874</v>
          </cell>
          <cell r="U36">
            <v>190981652.21709874</v>
          </cell>
          <cell r="X36">
            <v>191392870.33123407</v>
          </cell>
        </row>
        <row r="37">
          <cell r="X37">
            <v>83386238.451161444</v>
          </cell>
        </row>
        <row r="38">
          <cell r="X38">
            <v>4292597.323395987</v>
          </cell>
        </row>
        <row r="39">
          <cell r="F39">
            <v>74744401.091745406</v>
          </cell>
          <cell r="I39">
            <v>74481440.488863647</v>
          </cell>
          <cell r="L39">
            <v>87478571.809675887</v>
          </cell>
          <cell r="R39">
            <v>87478571.809675887</v>
          </cell>
          <cell r="U39">
            <v>87478571.809675887</v>
          </cell>
          <cell r="X39">
            <v>87678835.774557427</v>
          </cell>
        </row>
        <row r="40">
          <cell r="X40">
            <v>120472526.43271749</v>
          </cell>
        </row>
        <row r="41">
          <cell r="X41">
            <v>5339960.1486766683</v>
          </cell>
        </row>
        <row r="42">
          <cell r="F42">
            <v>104448676.43095183</v>
          </cell>
          <cell r="I42">
            <v>104152752.67770883</v>
          </cell>
          <cell r="L42">
            <v>125483810.80136859</v>
          </cell>
          <cell r="R42">
            <v>125483810.80136859</v>
          </cell>
          <cell r="U42">
            <v>125483810.80136859</v>
          </cell>
          <cell r="X42">
            <v>125812486.58139415</v>
          </cell>
        </row>
        <row r="43">
          <cell r="X43">
            <v>578149.75824064948</v>
          </cell>
        </row>
        <row r="67">
          <cell r="X67">
            <v>3505083048.1690664</v>
          </cell>
        </row>
        <row r="68">
          <cell r="X68">
            <v>109591.74984744297</v>
          </cell>
        </row>
        <row r="69">
          <cell r="F69">
            <v>4645404682.5572233</v>
          </cell>
          <cell r="I69">
            <v>4645404682.5572233</v>
          </cell>
          <cell r="L69">
            <v>3505192639.9189138</v>
          </cell>
          <cell r="R69">
            <v>3505192639.9189138</v>
          </cell>
          <cell r="U69">
            <v>3505192639.9189138</v>
          </cell>
          <cell r="X69">
            <v>3505192639.9189138</v>
          </cell>
        </row>
        <row r="70">
          <cell r="X70">
            <v>17557570.743956834</v>
          </cell>
        </row>
        <row r="71">
          <cell r="X71">
            <v>29393397.47860565</v>
          </cell>
        </row>
        <row r="96">
          <cell r="F96">
            <v>9470114783.001627</v>
          </cell>
          <cell r="I96">
            <v>9469034291.0245266</v>
          </cell>
          <cell r="L96">
            <v>7487179276.1758099</v>
          </cell>
          <cell r="R96">
            <v>7487397303.9160318</v>
          </cell>
          <cell r="U96">
            <v>7487397303.9160318</v>
          </cell>
          <cell r="X96">
            <v>7486317765.8763065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ow r="19">
          <cell r="B19">
            <v>30.416666666666668</v>
          </cell>
        </row>
        <row r="97">
          <cell r="H97">
            <v>0.26179999999999998</v>
          </cell>
        </row>
        <row r="98">
          <cell r="H98">
            <v>0.23230000000000001</v>
          </cell>
        </row>
      </sheetData>
      <sheetData sheetId="1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del Overview"/>
      <sheetName val="Scenarios"/>
      <sheetName val="Dashboard"/>
      <sheetName val="Definitions"/>
      <sheetName val="Assumptions"/>
      <sheetName val="Econ"/>
      <sheetName val="S&amp;P"/>
      <sheetName val="Ekurhuleni"/>
      <sheetName val="Buffalo City"/>
      <sheetName val="Cape Town"/>
      <sheetName val="City Power"/>
      <sheetName val="eThekwini"/>
      <sheetName val="Msunduzi"/>
      <sheetName val="NMBMM"/>
      <sheetName val="Tlokwe"/>
      <sheetName val="Tshwane"/>
      <sheetName val="George"/>
      <sheetName val="Polokwane"/>
      <sheetName val="Metsimaholo"/>
    </sheetNames>
    <sheetDataSet>
      <sheetData sheetId="0" refreshError="1"/>
      <sheetData sheetId="1" refreshError="1"/>
      <sheetData sheetId="2">
        <row r="4">
          <cell r="F4">
            <v>2</v>
          </cell>
        </row>
      </sheetData>
      <sheetData sheetId="3">
        <row r="11">
          <cell r="D11" t="str">
            <v>Dx1</v>
          </cell>
          <cell r="E11">
            <v>0</v>
          </cell>
          <cell r="F11">
            <v>0</v>
          </cell>
          <cell r="G11">
            <v>1</v>
          </cell>
          <cell r="L11" t="str">
            <v>Gas</v>
          </cell>
        </row>
        <row r="12">
          <cell r="D12" t="str">
            <v>Dx2</v>
          </cell>
          <cell r="E12">
            <v>0</v>
          </cell>
          <cell r="F12">
            <v>0</v>
          </cell>
          <cell r="G12">
            <v>1</v>
          </cell>
          <cell r="L12" t="str">
            <v>Hydro</v>
          </cell>
        </row>
        <row r="13">
          <cell r="D13" t="str">
            <v>Dx3</v>
          </cell>
          <cell r="E13">
            <v>0</v>
          </cell>
          <cell r="F13">
            <v>0</v>
          </cell>
          <cell r="G13">
            <v>1</v>
          </cell>
          <cell r="L13" t="str">
            <v>Coal</v>
          </cell>
        </row>
        <row r="14">
          <cell r="D14" t="str">
            <v>Genco</v>
          </cell>
          <cell r="E14">
            <v>1</v>
          </cell>
          <cell r="F14">
            <v>0</v>
          </cell>
          <cell r="G14">
            <v>0</v>
          </cell>
          <cell r="L14" t="str">
            <v>Nuclear</v>
          </cell>
        </row>
        <row r="15">
          <cell r="D15" t="str">
            <v>Transmission</v>
          </cell>
          <cell r="E15">
            <v>0</v>
          </cell>
          <cell r="F15">
            <v>1</v>
          </cell>
          <cell r="G15">
            <v>0</v>
          </cell>
          <cell r="L15" t="str">
            <v>HFO</v>
          </cell>
        </row>
        <row r="16">
          <cell r="D16" t="str">
            <v>Distribution</v>
          </cell>
          <cell r="E16">
            <v>0</v>
          </cell>
          <cell r="F16">
            <v>0</v>
          </cell>
          <cell r="G16">
            <v>1</v>
          </cell>
          <cell r="L16" t="str">
            <v>Diesel</v>
          </cell>
        </row>
        <row r="17">
          <cell r="D17" t="str">
            <v>PHCN</v>
          </cell>
          <cell r="E17">
            <v>0</v>
          </cell>
          <cell r="F17">
            <v>0</v>
          </cell>
          <cell r="G17">
            <v>0</v>
          </cell>
          <cell r="L17" t="str">
            <v>Other</v>
          </cell>
        </row>
        <row r="23">
          <cell r="D23" t="str">
            <v>PS1</v>
          </cell>
        </row>
        <row r="24">
          <cell r="D24" t="str">
            <v>PS2</v>
          </cell>
        </row>
        <row r="25">
          <cell r="D25" t="str">
            <v>PS3</v>
          </cell>
        </row>
        <row r="26">
          <cell r="D26" t="str">
            <v>PS4</v>
          </cell>
        </row>
        <row r="27">
          <cell r="D27" t="str">
            <v>PS5</v>
          </cell>
        </row>
        <row r="28">
          <cell r="D28" t="str">
            <v>PS6</v>
          </cell>
        </row>
        <row r="29">
          <cell r="D29" t="str">
            <v>PS7</v>
          </cell>
        </row>
        <row r="30">
          <cell r="D30" t="str">
            <v>PS8</v>
          </cell>
        </row>
        <row r="31">
          <cell r="D31" t="str">
            <v>PS9</v>
          </cell>
        </row>
        <row r="32">
          <cell r="D32" t="str">
            <v>PS10</v>
          </cell>
        </row>
        <row r="33">
          <cell r="D33" t="str">
            <v>PS11</v>
          </cell>
        </row>
        <row r="34">
          <cell r="D34" t="str">
            <v>PS12</v>
          </cell>
        </row>
        <row r="35">
          <cell r="D35" t="str">
            <v>PS13</v>
          </cell>
        </row>
        <row r="36">
          <cell r="D36" t="str">
            <v>PS14</v>
          </cell>
        </row>
        <row r="37">
          <cell r="D37" t="str">
            <v>PS15</v>
          </cell>
        </row>
        <row r="38">
          <cell r="D38" t="str">
            <v>PS16</v>
          </cell>
        </row>
        <row r="39">
          <cell r="D39" t="str">
            <v>Metsimaholo</v>
          </cell>
        </row>
        <row r="40">
          <cell r="D40" t="str">
            <v>Ekurhuleni</v>
          </cell>
        </row>
        <row r="41">
          <cell r="D41" t="str">
            <v>Buffalo City</v>
          </cell>
        </row>
        <row r="42">
          <cell r="D42" t="str">
            <v>Cape Town</v>
          </cell>
        </row>
        <row r="43">
          <cell r="D43" t="str">
            <v>City Power</v>
          </cell>
        </row>
        <row r="44">
          <cell r="D44" t="str">
            <v>eThekwini</v>
          </cell>
        </row>
        <row r="45">
          <cell r="D45" t="str">
            <v>Msunduzi</v>
          </cell>
        </row>
        <row r="46">
          <cell r="D46" t="str">
            <v>NMBMM</v>
          </cell>
        </row>
        <row r="47">
          <cell r="D47" t="str">
            <v>Tlokwe</v>
          </cell>
        </row>
        <row r="48">
          <cell r="D48" t="str">
            <v>Polokwane</v>
          </cell>
        </row>
        <row r="49">
          <cell r="D49" t="str">
            <v>Tshwane</v>
          </cell>
        </row>
        <row r="50">
          <cell r="D50" t="str">
            <v>George</v>
          </cell>
        </row>
      </sheetData>
      <sheetData sheetId="4"/>
      <sheetData sheetId="5">
        <row r="4">
          <cell r="E4" t="str">
            <v>07/08</v>
          </cell>
          <cell r="F4" t="str">
            <v>08/09</v>
          </cell>
          <cell r="G4" t="str">
            <v>09/10</v>
          </cell>
          <cell r="H4" t="str">
            <v>10/11</v>
          </cell>
          <cell r="I4" t="str">
            <v>11/12</v>
          </cell>
          <cell r="J4" t="str">
            <v>12/13</v>
          </cell>
          <cell r="K4" t="str">
            <v>13/14</v>
          </cell>
          <cell r="L4" t="str">
            <v>14/15</v>
          </cell>
          <cell r="M4" t="str">
            <v>15/16</v>
          </cell>
          <cell r="N4" t="str">
            <v>16/17</v>
          </cell>
          <cell r="O4" t="str">
            <v>17/18</v>
          </cell>
          <cell r="P4" t="str">
            <v>18/19</v>
          </cell>
          <cell r="Q4" t="str">
            <v>19/20</v>
          </cell>
          <cell r="R4" t="str">
            <v>20/21</v>
          </cell>
          <cell r="S4" t="str">
            <v>21/22</v>
          </cell>
          <cell r="T4" t="str">
            <v>22/23</v>
          </cell>
          <cell r="U4" t="str">
            <v>23/24</v>
          </cell>
          <cell r="V4" t="str">
            <v>24/25</v>
          </cell>
          <cell r="W4" t="str">
            <v>25/26</v>
          </cell>
        </row>
      </sheetData>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Overview"/>
      <sheetName val="Scenarios"/>
      <sheetName val="Dashboard"/>
      <sheetName val="Definitions"/>
      <sheetName val="Assumptions"/>
      <sheetName val="Econ"/>
      <sheetName val="S&amp;P"/>
      <sheetName val="Ekurhuleni"/>
      <sheetName val="Buffalo City"/>
      <sheetName val="Cape Town"/>
      <sheetName val="City Power"/>
      <sheetName val="eThekwini"/>
      <sheetName val="Msunduzi"/>
      <sheetName val="NMBMM"/>
      <sheetName val="Tlokwe"/>
      <sheetName val="Tshwane"/>
      <sheetName val="George"/>
      <sheetName val="Polokwane"/>
      <sheetName val="Metsimaholo"/>
    </sheetNames>
    <sheetDataSet>
      <sheetData sheetId="0" refreshError="1"/>
      <sheetData sheetId="1" refreshError="1"/>
      <sheetData sheetId="2">
        <row r="4">
          <cell r="F4">
            <v>2</v>
          </cell>
        </row>
      </sheetData>
      <sheetData sheetId="3">
        <row r="11">
          <cell r="D11" t="str">
            <v>Dx1</v>
          </cell>
          <cell r="E11">
            <v>0</v>
          </cell>
          <cell r="F11">
            <v>0</v>
          </cell>
          <cell r="G11">
            <v>1</v>
          </cell>
          <cell r="L11" t="str">
            <v>Gas</v>
          </cell>
        </row>
        <row r="12">
          <cell r="D12" t="str">
            <v>Dx2</v>
          </cell>
          <cell r="E12">
            <v>0</v>
          </cell>
          <cell r="F12">
            <v>0</v>
          </cell>
          <cell r="G12">
            <v>1</v>
          </cell>
          <cell r="L12" t="str">
            <v>Hydro</v>
          </cell>
        </row>
        <row r="13">
          <cell r="D13" t="str">
            <v>Dx3</v>
          </cell>
          <cell r="E13">
            <v>0</v>
          </cell>
          <cell r="F13">
            <v>0</v>
          </cell>
          <cell r="G13">
            <v>1</v>
          </cell>
          <cell r="L13" t="str">
            <v>Coal</v>
          </cell>
        </row>
        <row r="14">
          <cell r="D14" t="str">
            <v>Genco</v>
          </cell>
          <cell r="E14">
            <v>1</v>
          </cell>
          <cell r="F14">
            <v>0</v>
          </cell>
          <cell r="G14">
            <v>0</v>
          </cell>
          <cell r="L14" t="str">
            <v>Nuclear</v>
          </cell>
        </row>
        <row r="15">
          <cell r="D15" t="str">
            <v>Transmission</v>
          </cell>
          <cell r="E15">
            <v>0</v>
          </cell>
          <cell r="F15">
            <v>1</v>
          </cell>
          <cell r="G15">
            <v>0</v>
          </cell>
          <cell r="L15" t="str">
            <v>HFO</v>
          </cell>
        </row>
        <row r="16">
          <cell r="D16" t="str">
            <v>Distribution</v>
          </cell>
          <cell r="E16">
            <v>0</v>
          </cell>
          <cell r="F16">
            <v>0</v>
          </cell>
          <cell r="G16">
            <v>1</v>
          </cell>
          <cell r="L16" t="str">
            <v>Diesel</v>
          </cell>
        </row>
        <row r="17">
          <cell r="D17" t="str">
            <v>PHCN</v>
          </cell>
          <cell r="E17">
            <v>0</v>
          </cell>
          <cell r="F17">
            <v>0</v>
          </cell>
          <cell r="G17">
            <v>0</v>
          </cell>
          <cell r="L17" t="str">
            <v>Other</v>
          </cell>
        </row>
        <row r="23">
          <cell r="D23" t="str">
            <v>PS1</v>
          </cell>
        </row>
        <row r="24">
          <cell r="D24" t="str">
            <v>PS2</v>
          </cell>
        </row>
        <row r="25">
          <cell r="D25" t="str">
            <v>PS3</v>
          </cell>
        </row>
        <row r="26">
          <cell r="D26" t="str">
            <v>PS4</v>
          </cell>
        </row>
        <row r="27">
          <cell r="D27" t="str">
            <v>PS5</v>
          </cell>
        </row>
        <row r="28">
          <cell r="D28" t="str">
            <v>PS6</v>
          </cell>
        </row>
        <row r="29">
          <cell r="D29" t="str">
            <v>PS7</v>
          </cell>
        </row>
        <row r="30">
          <cell r="D30" t="str">
            <v>PS8</v>
          </cell>
        </row>
        <row r="31">
          <cell r="D31" t="str">
            <v>PS9</v>
          </cell>
        </row>
        <row r="32">
          <cell r="D32" t="str">
            <v>PS10</v>
          </cell>
        </row>
        <row r="33">
          <cell r="D33" t="str">
            <v>PS11</v>
          </cell>
        </row>
        <row r="34">
          <cell r="D34" t="str">
            <v>PS12</v>
          </cell>
        </row>
        <row r="35">
          <cell r="D35" t="str">
            <v>PS13</v>
          </cell>
        </row>
        <row r="36">
          <cell r="D36" t="str">
            <v>PS14</v>
          </cell>
        </row>
        <row r="37">
          <cell r="D37" t="str">
            <v>PS15</v>
          </cell>
        </row>
        <row r="38">
          <cell r="D38" t="str">
            <v>PS16</v>
          </cell>
        </row>
        <row r="39">
          <cell r="D39" t="str">
            <v>Metsimaholo</v>
          </cell>
        </row>
        <row r="40">
          <cell r="D40" t="str">
            <v>Ekurhuleni</v>
          </cell>
        </row>
        <row r="41">
          <cell r="D41" t="str">
            <v>Buffalo City</v>
          </cell>
        </row>
        <row r="42">
          <cell r="D42" t="str">
            <v>Cape Town</v>
          </cell>
        </row>
        <row r="43">
          <cell r="D43" t="str">
            <v>City Power</v>
          </cell>
        </row>
        <row r="44">
          <cell r="D44" t="str">
            <v>eThekwini</v>
          </cell>
        </row>
        <row r="45">
          <cell r="D45" t="str">
            <v>Msunduzi</v>
          </cell>
        </row>
        <row r="46">
          <cell r="D46" t="str">
            <v>NMBMM</v>
          </cell>
        </row>
        <row r="47">
          <cell r="D47" t="str">
            <v>Tlokwe</v>
          </cell>
        </row>
        <row r="48">
          <cell r="D48" t="str">
            <v>Polokwane</v>
          </cell>
        </row>
        <row r="49">
          <cell r="D49" t="str">
            <v>Tshwane</v>
          </cell>
        </row>
        <row r="50">
          <cell r="D50" t="str">
            <v>George</v>
          </cell>
        </row>
      </sheetData>
      <sheetData sheetId="4"/>
      <sheetData sheetId="5">
        <row r="4">
          <cell r="E4" t="str">
            <v>07/08</v>
          </cell>
          <cell r="F4" t="str">
            <v>08/09</v>
          </cell>
          <cell r="G4" t="str">
            <v>09/10</v>
          </cell>
          <cell r="H4" t="str">
            <v>10/11</v>
          </cell>
          <cell r="I4" t="str">
            <v>11/12</v>
          </cell>
          <cell r="J4" t="str">
            <v>12/13</v>
          </cell>
          <cell r="K4" t="str">
            <v>13/14</v>
          </cell>
          <cell r="L4" t="str">
            <v>14/15</v>
          </cell>
          <cell r="M4" t="str">
            <v>15/16</v>
          </cell>
          <cell r="N4" t="str">
            <v>16/17</v>
          </cell>
          <cell r="O4" t="str">
            <v>17/18</v>
          </cell>
          <cell r="P4" t="str">
            <v>18/19</v>
          </cell>
          <cell r="Q4" t="str">
            <v>19/20</v>
          </cell>
          <cell r="R4" t="str">
            <v>20/21</v>
          </cell>
          <cell r="S4" t="str">
            <v>21/22</v>
          </cell>
          <cell r="T4" t="str">
            <v>22/23</v>
          </cell>
          <cell r="U4" t="str">
            <v>23/24</v>
          </cell>
          <cell r="V4" t="str">
            <v>24/25</v>
          </cell>
          <cell r="W4" t="str">
            <v>25/26</v>
          </cell>
        </row>
      </sheetData>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etConstr"/>
      <sheetName val="EquipCost"/>
      <sheetName val="EquipRR"/>
      <sheetName val="NetQuan"/>
      <sheetName val="NetEquipCost"/>
      <sheetName val="NetTotCost"/>
      <sheetName val="Budget"/>
      <sheetName val="OpexSeperation"/>
      <sheetName val="TotCosts"/>
      <sheetName val="CustInfo"/>
      <sheetName val="NetInfeed"/>
      <sheetName val="Losses"/>
      <sheetName val="Balancing"/>
      <sheetName val="NetProfQuant"/>
      <sheetName val="SupProfQuant"/>
      <sheetName val="RepProfQuant"/>
      <sheetName val="TOUAlloc"/>
      <sheetName val="TotCostTOU"/>
      <sheetName val="AllocUnits"/>
      <sheetName val="PUCosts"/>
      <sheetName val="TariffCostCateg"/>
      <sheetName val="Tariffs"/>
      <sheetName val="TariffsRecon"/>
      <sheetName val="CostTariffGR1"/>
      <sheetName val="CostTariffGR2"/>
      <sheetName val="TariffsLevy"/>
      <sheetName val="ExisVsLevyGr"/>
      <sheetName val="ExisVsLevyGr (2)"/>
      <sheetName val="Forecast"/>
      <sheetName val="TOUEnergForec"/>
      <sheetName val="TarForecastlCompare"/>
      <sheetName val="DomGr"/>
      <sheetName val="Domestic"/>
      <sheetName val="GenGR"/>
      <sheetName val="General"/>
      <sheetName val="DemGR"/>
      <sheetName val="DemGR@"/>
      <sheetName val="Demand"/>
      <sheetName val="Capacity"/>
    </sheetNames>
    <sheetDataSet>
      <sheetData sheetId="0"/>
      <sheetData sheetId="1"/>
      <sheetData sheetId="2"/>
      <sheetData sheetId="3"/>
      <sheetData sheetId="4"/>
      <sheetData sheetId="5"/>
      <sheetData sheetId="6"/>
      <sheetData sheetId="7"/>
      <sheetData sheetId="8"/>
      <sheetData sheetId="9"/>
      <sheetData sheetId="10">
        <row r="5">
          <cell r="B5">
            <v>1</v>
          </cell>
        </row>
      </sheetData>
      <sheetData sheetId="11">
        <row r="20">
          <cell r="E20">
            <v>0</v>
          </cell>
        </row>
      </sheetData>
      <sheetData sheetId="12">
        <row r="13">
          <cell r="C13">
            <v>1</v>
          </cell>
          <cell r="H13">
            <v>57984590.296701722</v>
          </cell>
        </row>
        <row r="63">
          <cell r="H63">
            <v>-0.32</v>
          </cell>
        </row>
      </sheetData>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refreshError="1"/>
      <sheetData sheetId="28"/>
      <sheetData sheetId="29"/>
      <sheetData sheetId="30"/>
      <sheetData sheetId="31" refreshError="1"/>
      <sheetData sheetId="32"/>
      <sheetData sheetId="33" refreshError="1"/>
      <sheetData sheetId="34"/>
      <sheetData sheetId="35" refreshError="1"/>
      <sheetData sheetId="36" refreshError="1"/>
      <sheetData sheetId="37"/>
      <sheetData sheetId="3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Constr"/>
      <sheetName val="EquipCost"/>
      <sheetName val="EquipRR"/>
      <sheetName val="NetQuan"/>
      <sheetName val="NetEquipCost"/>
      <sheetName val="NetTotCost"/>
      <sheetName val="Budget"/>
      <sheetName val="OpexSeperation"/>
      <sheetName val="TotCosts"/>
      <sheetName val="CustInfo"/>
      <sheetName val="NetInfeed"/>
      <sheetName val="Losses"/>
      <sheetName val="Balancing"/>
      <sheetName val="NetProfQuant"/>
      <sheetName val="SupProfQuant"/>
      <sheetName val="RepProfQuant"/>
      <sheetName val="TOUAlloc"/>
      <sheetName val="TotCostTOU"/>
      <sheetName val="AllocUnits"/>
      <sheetName val="PUCosts"/>
      <sheetName val="TariffCostCateg"/>
      <sheetName val="Tariffs"/>
      <sheetName val="TariffsRecon"/>
      <sheetName val="CostTariffGR1"/>
      <sheetName val="CostTariffGR2"/>
      <sheetName val="TariffsLevy"/>
      <sheetName val="ExisVsLevyGr"/>
      <sheetName val="ExisVsLevyGr (2)"/>
      <sheetName val="Forecast"/>
      <sheetName val="TOUEnergForec"/>
      <sheetName val="TarForecastlCompare"/>
      <sheetName val="DomGr"/>
      <sheetName val="Domestic"/>
      <sheetName val="GenGR"/>
      <sheetName val="General"/>
      <sheetName val="DemGR"/>
      <sheetName val="DemGR@"/>
      <sheetName val="Demand"/>
      <sheetName val="Capacity"/>
    </sheetNames>
    <sheetDataSet>
      <sheetData sheetId="0"/>
      <sheetData sheetId="1"/>
      <sheetData sheetId="2"/>
      <sheetData sheetId="3"/>
      <sheetData sheetId="4"/>
      <sheetData sheetId="5"/>
      <sheetData sheetId="6"/>
      <sheetData sheetId="7"/>
      <sheetData sheetId="8"/>
      <sheetData sheetId="9"/>
      <sheetData sheetId="10">
        <row r="5">
          <cell r="B5">
            <v>1</v>
          </cell>
        </row>
      </sheetData>
      <sheetData sheetId="11">
        <row r="20">
          <cell r="E20">
            <v>0</v>
          </cell>
        </row>
      </sheetData>
      <sheetData sheetId="12">
        <row r="13">
          <cell r="C13">
            <v>1</v>
          </cell>
          <cell r="H13">
            <v>57984590.296701722</v>
          </cell>
        </row>
        <row r="63">
          <cell r="H63">
            <v>-0.32</v>
          </cell>
        </row>
      </sheetData>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refreshError="1"/>
      <sheetData sheetId="28"/>
      <sheetData sheetId="29"/>
      <sheetData sheetId="30"/>
      <sheetData sheetId="31" refreshError="1"/>
      <sheetData sheetId="32"/>
      <sheetData sheetId="33" refreshError="1"/>
      <sheetData sheetId="34"/>
      <sheetData sheetId="35" refreshError="1"/>
      <sheetData sheetId="36" refreshError="1"/>
      <sheetData sheetId="37"/>
      <sheetData sheetId="3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S"/>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JULIE 2003"/>
      <sheetName val="AUGUSTUS 2003"/>
      <sheetName val="SEPTEMBER 2003"/>
      <sheetName val="OKTOBER 2003"/>
      <sheetName val="NOVEMBER 2003"/>
      <sheetName val="DESEMBER 2003"/>
      <sheetName val="JANUARIE 2004"/>
      <sheetName val="FEBRUARIE 2004"/>
      <sheetName val="MAART 2004"/>
      <sheetName val="APRIL 2004"/>
      <sheetName val="MEI 2004"/>
      <sheetName val="JUNIE 04"/>
      <sheetName val="OKT BANK 06"/>
      <sheetName val="OKT 06"/>
      <sheetName val="SEPT BANK 06"/>
      <sheetName val="SEPT 06"/>
      <sheetName val="AUGUST BANK 06"/>
      <sheetName val="AUGUST 06"/>
      <sheetName val="JULIE BANK 06"/>
      <sheetName val="JULIE 06"/>
      <sheetName val="JUNIE BANK 06"/>
      <sheetName val="JUNIE 06"/>
      <sheetName val="MEI 06"/>
      <sheetName val="MEI BANK 06"/>
      <sheetName val="APRIL 06"/>
      <sheetName val="APRIL BANK 06"/>
      <sheetName val="MAART 06"/>
      <sheetName val="MAART BANK 06"/>
      <sheetName val="FEBRUARIE BANK"/>
      <sheetName val="FEBRUARIE 06"/>
      <sheetName val="JANUARIE BANK 06"/>
      <sheetName val="JANUARIE 06"/>
      <sheetName val="DSEMBER 05"/>
      <sheetName val="DESEMBER BANK 05"/>
      <sheetName val="NOV BANK 05"/>
      <sheetName val="NOVEMB 05"/>
      <sheetName val="OKT.BANK 05"/>
      <sheetName val="OKTOBER05"/>
      <sheetName val="SEPT. BANK 05"/>
      <sheetName val="SEPTEMBER 05"/>
      <sheetName val="AUG BANK 05"/>
      <sheetName val="AUGUSTUS 05"/>
      <sheetName val="JULIE 05"/>
      <sheetName val="JULIE BANK"/>
      <sheetName val="JUNIE BANK"/>
      <sheetName val="JUNIE '05"/>
      <sheetName val="MEI BANK"/>
      <sheetName val="MEI 05"/>
      <sheetName val="APR. BANKKOSTES"/>
      <sheetName val="APRIL 05"/>
      <sheetName val="Mrt bankkostes"/>
      <sheetName val="Maart 05"/>
      <sheetName val="Febr. 2005 bank"/>
      <sheetName val="Februarue 05"/>
      <sheetName val="jan bankkostes"/>
      <sheetName val="JANUARIE 2005"/>
      <sheetName val="des bankkostes"/>
      <sheetName val="DES. 04"/>
      <sheetName val="NOV. 04 BANKK."/>
      <sheetName val="NOV. 04"/>
      <sheetName val="okt bankkostes"/>
      <sheetName val="OKTOBER 04"/>
      <sheetName val="SEPTEMBER 2004"/>
      <sheetName val="sept bankkostes"/>
      <sheetName val="aug bankkostes"/>
      <sheetName val="AUGUSTUS 2004"/>
      <sheetName val="julie bankkostes"/>
      <sheetName val="JULIE 2004"/>
      <sheetName val="junie bankkostes"/>
      <sheetName val="JUNIE 2004"/>
      <sheetName val="mei bankkostes"/>
      <sheetName val="april bankkostes"/>
      <sheetName val="maart bankkostes"/>
      <sheetName val="JUNIE 2003"/>
      <sheetName val="Mei 2003"/>
      <sheetName val="April 2003"/>
      <sheetName val="Maart 2003"/>
      <sheetName val="Februarie 2003"/>
      <sheetName val="Jan 2003"/>
      <sheetName val="Desember 2002"/>
      <sheetName val="November 2002"/>
      <sheetName val="Oktober 2002"/>
      <sheetName val="Augustus 2002"/>
      <sheetName val="Julie 2002"/>
      <sheetName val="JUNIE 2002"/>
      <sheetName val="MEI 2002"/>
      <sheetName val="APRIL 2002"/>
      <sheetName val="MAART 2002"/>
      <sheetName val="FEBRUARIE 2002"/>
      <sheetName val="JANUARIE 2002"/>
      <sheetName val="DESEMBER 2001"/>
      <sheetName val="NOVEMBER 2001"/>
      <sheetName val="OKTOBER 2001"/>
      <sheetName val="SEPTEMBER 2001"/>
      <sheetName val="AUGUSTUS 2001"/>
      <sheetName val="Oct 06 ABBR."/>
      <sheetName val="Nov "/>
      <sheetName val="Chart"/>
      <sheetName val="Sum (Age) Oct 06"/>
      <sheetName val="COVER"/>
      <sheetName val="INDEX"/>
      <sheetName val="1. Income &amp; Exp "/>
      <sheetName val="2. Departmental 2"/>
      <sheetName val="High-level Dashboard"/>
      <sheetName val="2. Departmental "/>
      <sheetName val="3. Payroll "/>
      <sheetName val="OVERTIME 2006"/>
      <sheetName val="SUMMARY"/>
      <sheetName val="Chart1"/>
      <sheetName val="Capital Budget DES. 06 "/>
      <sheetName val="6. Cash (2)"/>
      <sheetName val="6. Bankrecon"/>
      <sheetName val="7. Investments"/>
      <sheetName val="8. Cash flow"/>
      <sheetName val=" 9. DEBT "/>
      <sheetName val="Dec 2006 Abbr."/>
      <sheetName val="Debt Chart"/>
      <sheetName val="9. Sum (Age) Dec  06"/>
      <sheetName val="10. Creditors"/>
      <sheetName val="11 Tenders"/>
      <sheetName val="PAYROLL"/>
      <sheetName val="OVERTIME "/>
      <sheetName val="Capital Budget FEB 07"/>
      <sheetName val="6. Cash "/>
      <sheetName val="Bank Recon"/>
      <sheetName val="Investments"/>
      <sheetName val="Cash Flow"/>
      <sheetName val="Exp Cashbook"/>
      <sheetName val="Feb 2007 Abbr."/>
      <sheetName val="9. Sum (Age) Feb 07 "/>
      <sheetName val="Info"/>
      <sheetName val="Summary report"/>
      <sheetName val="Capital"/>
      <sheetName val="Operating"/>
      <sheetName val="Cash Flow (2)"/>
      <sheetName val="Water&amp;Elec"/>
      <sheetName val="Debtors"/>
      <sheetName val="Creditors"/>
      <sheetName val="Grants"/>
      <sheetName val="FMG"/>
      <sheetName val="Cash"/>
      <sheetName val="Income &amp; Exp"/>
      <sheetName val="Departmental"/>
      <sheetName val="Loans"/>
      <sheetName val="Long term Deb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row r="1">
          <cell r="A1" t="str">
            <v>DAAGLIKSE ONTVANGSTE  -  JUNIE 2002</v>
          </cell>
        </row>
        <row r="2">
          <cell r="B2" t="str">
            <v>CALEDON</v>
          </cell>
          <cell r="M2" t="str">
            <v>TOTAAL</v>
          </cell>
        </row>
        <row r="3">
          <cell r="A3" t="str">
            <v>DATUM</v>
          </cell>
          <cell r="B3" t="str">
            <v>KANTOOR</v>
          </cell>
          <cell r="C3" t="str">
            <v>TOETSSTASIE</v>
          </cell>
          <cell r="D3" t="str">
            <v>TOTAAL</v>
          </cell>
          <cell r="E3" t="str">
            <v>GEN. DAL</v>
          </cell>
          <cell r="F3" t="str">
            <v>GRABOUW</v>
          </cell>
          <cell r="G3" t="str">
            <v>GREYTON</v>
          </cell>
          <cell r="H3" t="str">
            <v>RSE</v>
          </cell>
          <cell r="I3" t="str">
            <v>V/DORP</v>
          </cell>
          <cell r="J3" t="str">
            <v>BOTRIVIER</v>
          </cell>
          <cell r="K3" t="str">
            <v>TES.DAL</v>
          </cell>
          <cell r="L3" t="str">
            <v>TOTAAL</v>
          </cell>
        </row>
        <row r="4">
          <cell r="A4" t="str">
            <v>03/06/2002</v>
          </cell>
          <cell r="B4">
            <v>35854</v>
          </cell>
          <cell r="C4">
            <v>14500.95</v>
          </cell>
          <cell r="D4">
            <v>50354.95</v>
          </cell>
          <cell r="E4">
            <v>974.28</v>
          </cell>
          <cell r="F4">
            <v>435000</v>
          </cell>
          <cell r="G4">
            <v>2859.44</v>
          </cell>
          <cell r="L4">
            <v>438833.72000000003</v>
          </cell>
          <cell r="M4">
            <v>489188.67000000004</v>
          </cell>
        </row>
        <row r="5">
          <cell r="A5" t="str">
            <v>04/06/2002</v>
          </cell>
          <cell r="B5">
            <v>95285.64</v>
          </cell>
          <cell r="C5">
            <v>10243.25</v>
          </cell>
          <cell r="D5">
            <v>105528.89</v>
          </cell>
          <cell r="E5">
            <v>2255.0700000000002</v>
          </cell>
          <cell r="G5">
            <v>1204.82</v>
          </cell>
          <cell r="L5">
            <v>3459.8900000000003</v>
          </cell>
          <cell r="M5">
            <v>108988.78</v>
          </cell>
        </row>
        <row r="6">
          <cell r="A6" t="str">
            <v>05/06/2002</v>
          </cell>
          <cell r="B6">
            <v>14675.556</v>
          </cell>
          <cell r="C6">
            <v>10222.799999999999</v>
          </cell>
          <cell r="D6">
            <v>24898.356</v>
          </cell>
          <cell r="E6">
            <v>2965.66</v>
          </cell>
          <cell r="G6">
            <v>6632.58</v>
          </cell>
          <cell r="L6">
            <v>9598.24</v>
          </cell>
          <cell r="M6">
            <v>34496.595999999998</v>
          </cell>
        </row>
        <row r="7">
          <cell r="A7" t="str">
            <v>06/06/2002</v>
          </cell>
          <cell r="B7">
            <v>96361.63</v>
          </cell>
          <cell r="C7">
            <v>6177.75</v>
          </cell>
          <cell r="D7">
            <v>102539.38</v>
          </cell>
          <cell r="E7">
            <v>3438.23</v>
          </cell>
          <cell r="G7">
            <v>1430.5</v>
          </cell>
          <cell r="L7">
            <v>4868.7299999999996</v>
          </cell>
          <cell r="M7">
            <v>107408.11</v>
          </cell>
        </row>
        <row r="8">
          <cell r="A8" t="str">
            <v>07/06/2002</v>
          </cell>
          <cell r="B8">
            <v>842743.92</v>
          </cell>
          <cell r="C8">
            <v>11217.75</v>
          </cell>
          <cell r="D8">
            <v>853961.67</v>
          </cell>
          <cell r="E8">
            <v>3638.38</v>
          </cell>
          <cell r="G8">
            <v>91</v>
          </cell>
          <cell r="L8">
            <v>3729.38</v>
          </cell>
          <cell r="M8">
            <v>857691.05</v>
          </cell>
        </row>
        <row r="9">
          <cell r="A9" t="str">
            <v>10/06/2002</v>
          </cell>
          <cell r="B9">
            <v>40011.360000000001</v>
          </cell>
          <cell r="C9">
            <v>7562.05</v>
          </cell>
          <cell r="D9">
            <v>47573.41</v>
          </cell>
          <cell r="E9">
            <v>2198.5300000000002</v>
          </cell>
          <cell r="G9">
            <v>2293.6999999999998</v>
          </cell>
          <cell r="L9">
            <v>4492.2299999999996</v>
          </cell>
          <cell r="M9">
            <v>52065.64</v>
          </cell>
        </row>
        <row r="10">
          <cell r="A10" t="str">
            <v>11/06/2002</v>
          </cell>
          <cell r="B10">
            <v>68359.240000000005</v>
          </cell>
          <cell r="C10">
            <v>6267</v>
          </cell>
          <cell r="D10">
            <v>74626.240000000005</v>
          </cell>
          <cell r="E10">
            <v>686.24</v>
          </cell>
          <cell r="F10">
            <v>380000</v>
          </cell>
          <cell r="G10">
            <v>6641.77</v>
          </cell>
          <cell r="L10">
            <v>387328.01</v>
          </cell>
          <cell r="M10">
            <v>461954.25</v>
          </cell>
        </row>
        <row r="11">
          <cell r="A11" t="str">
            <v>12/06/2002</v>
          </cell>
          <cell r="B11">
            <v>65013.01</v>
          </cell>
          <cell r="C11">
            <v>10940.55</v>
          </cell>
          <cell r="D11">
            <v>75953.56</v>
          </cell>
          <cell r="E11">
            <v>1479.92</v>
          </cell>
          <cell r="G11">
            <v>9736.06</v>
          </cell>
          <cell r="L11">
            <v>11215.98</v>
          </cell>
          <cell r="M11">
            <v>87169.54</v>
          </cell>
        </row>
        <row r="12">
          <cell r="A12" t="str">
            <v>13/06/2002</v>
          </cell>
          <cell r="B12">
            <v>65606.91</v>
          </cell>
          <cell r="C12">
            <v>5395.3</v>
          </cell>
          <cell r="D12">
            <v>71002.210000000006</v>
          </cell>
          <cell r="E12">
            <v>5081.34</v>
          </cell>
          <cell r="G12">
            <v>12636.27</v>
          </cell>
          <cell r="L12">
            <v>17717.61</v>
          </cell>
          <cell r="M12">
            <v>88719.82</v>
          </cell>
        </row>
        <row r="13">
          <cell r="A13" t="str">
            <v>14/06/2002</v>
          </cell>
          <cell r="B13">
            <v>54350.05</v>
          </cell>
          <cell r="C13">
            <v>11950</v>
          </cell>
          <cell r="D13">
            <v>66300.05</v>
          </cell>
          <cell r="E13">
            <v>1732.39</v>
          </cell>
          <cell r="G13">
            <v>5794.84</v>
          </cell>
          <cell r="L13">
            <v>7527.2300000000005</v>
          </cell>
          <cell r="M13">
            <v>73827.28</v>
          </cell>
        </row>
        <row r="14">
          <cell r="A14" t="str">
            <v>18/06/2002</v>
          </cell>
          <cell r="B14">
            <v>135933.06</v>
          </cell>
          <cell r="C14">
            <v>10638.4</v>
          </cell>
          <cell r="D14">
            <v>146571.46</v>
          </cell>
          <cell r="E14">
            <v>3320.62</v>
          </cell>
          <cell r="G14">
            <v>3519.57</v>
          </cell>
          <cell r="L14">
            <v>6840.1900000000005</v>
          </cell>
          <cell r="M14">
            <v>153411.65</v>
          </cell>
        </row>
        <row r="15">
          <cell r="A15" t="str">
            <v>19/06/2002</v>
          </cell>
          <cell r="B15">
            <v>40669.82</v>
          </cell>
          <cell r="C15">
            <v>8177.5</v>
          </cell>
          <cell r="D15">
            <v>48847.32</v>
          </cell>
          <cell r="E15">
            <v>819.99</v>
          </cell>
          <cell r="G15">
            <v>4715.5</v>
          </cell>
          <cell r="L15">
            <v>5535.49</v>
          </cell>
          <cell r="M15">
            <v>54382.81</v>
          </cell>
        </row>
        <row r="16">
          <cell r="A16" t="str">
            <v>20/06/2002</v>
          </cell>
          <cell r="B16">
            <v>40888.97</v>
          </cell>
          <cell r="C16">
            <v>7513.25</v>
          </cell>
          <cell r="D16">
            <v>48402.22</v>
          </cell>
          <cell r="E16">
            <v>3205.58</v>
          </cell>
          <cell r="G16">
            <v>10279.34</v>
          </cell>
          <cell r="I16">
            <v>1720000</v>
          </cell>
          <cell r="L16">
            <v>1733484.92</v>
          </cell>
          <cell r="M16">
            <v>1781887.14</v>
          </cell>
        </row>
        <row r="17">
          <cell r="A17" t="str">
            <v>21/06/2002</v>
          </cell>
          <cell r="B17">
            <v>1550764.42</v>
          </cell>
          <cell r="C17">
            <v>16858.75</v>
          </cell>
          <cell r="D17">
            <v>1567623.17</v>
          </cell>
          <cell r="E17">
            <v>6889.33</v>
          </cell>
          <cell r="G17">
            <v>13231.08</v>
          </cell>
          <cell r="H17">
            <v>110000</v>
          </cell>
          <cell r="L17">
            <v>130120.41</v>
          </cell>
          <cell r="M17">
            <v>1697743.5799999998</v>
          </cell>
        </row>
        <row r="18">
          <cell r="A18" t="str">
            <v>24/06/2002</v>
          </cell>
          <cell r="B18">
            <v>104510.93</v>
          </cell>
          <cell r="C18">
            <v>41094</v>
          </cell>
          <cell r="D18">
            <v>145604.93</v>
          </cell>
          <cell r="E18">
            <v>6292.66</v>
          </cell>
          <cell r="G18">
            <v>6528.46</v>
          </cell>
          <cell r="L18">
            <v>12821.119999999999</v>
          </cell>
          <cell r="M18">
            <v>158426.04999999999</v>
          </cell>
        </row>
        <row r="19">
          <cell r="A19" t="str">
            <v>25/06/2002</v>
          </cell>
          <cell r="B19">
            <v>365270.91</v>
          </cell>
          <cell r="C19">
            <v>11026.3</v>
          </cell>
          <cell r="D19">
            <v>376297.20999999996</v>
          </cell>
          <cell r="E19">
            <v>1962.21</v>
          </cell>
          <cell r="F19">
            <v>615000</v>
          </cell>
          <cell r="G19">
            <v>4225.4399999999996</v>
          </cell>
          <cell r="L19">
            <v>621187.64999999991</v>
          </cell>
          <cell r="M19">
            <v>997484.85999999987</v>
          </cell>
        </row>
        <row r="20">
          <cell r="A20" t="str">
            <v>26/06/2002</v>
          </cell>
          <cell r="B20">
            <v>35483.24</v>
          </cell>
          <cell r="C20">
            <v>8508.0499999999993</v>
          </cell>
          <cell r="D20">
            <v>43991.289999999994</v>
          </cell>
          <cell r="E20">
            <v>4408.45</v>
          </cell>
          <cell r="G20">
            <v>19813</v>
          </cell>
          <cell r="L20">
            <v>24221.45</v>
          </cell>
          <cell r="M20">
            <v>68212.739999999991</v>
          </cell>
        </row>
        <row r="21">
          <cell r="A21" t="str">
            <v>27/06/2002</v>
          </cell>
          <cell r="B21">
            <v>25710.05</v>
          </cell>
          <cell r="C21">
            <v>13481.9</v>
          </cell>
          <cell r="D21">
            <v>39191.949999999997</v>
          </cell>
          <cell r="E21">
            <v>7741.31</v>
          </cell>
          <cell r="G21">
            <v>4502.93</v>
          </cell>
          <cell r="L21">
            <v>12244.240000000002</v>
          </cell>
          <cell r="M21">
            <v>51436.19</v>
          </cell>
        </row>
        <row r="22">
          <cell r="A22" t="str">
            <v>28/06/2002</v>
          </cell>
          <cell r="B22">
            <v>1231549.6100000001</v>
          </cell>
          <cell r="C22">
            <v>17945.2</v>
          </cell>
          <cell r="D22">
            <v>1249494.81</v>
          </cell>
          <cell r="E22">
            <v>2838.9</v>
          </cell>
          <cell r="F22">
            <v>200000</v>
          </cell>
          <cell r="G22">
            <v>22738.85</v>
          </cell>
          <cell r="H22">
            <v>160000</v>
          </cell>
          <cell r="L22">
            <v>385577.75</v>
          </cell>
          <cell r="M22">
            <v>1635072.56</v>
          </cell>
        </row>
        <row r="23">
          <cell r="D23">
            <v>0</v>
          </cell>
          <cell r="E23">
            <v>4281.5</v>
          </cell>
          <cell r="G23">
            <v>5985.24</v>
          </cell>
          <cell r="L23">
            <v>10266.74</v>
          </cell>
          <cell r="M23">
            <v>10266.74</v>
          </cell>
        </row>
        <row r="24">
          <cell r="D24">
            <v>0</v>
          </cell>
          <cell r="G24">
            <v>3512.2</v>
          </cell>
          <cell r="L24">
            <v>3512.2</v>
          </cell>
          <cell r="M24">
            <v>3512.2</v>
          </cell>
        </row>
        <row r="25">
          <cell r="D25">
            <v>0</v>
          </cell>
          <cell r="G25">
            <v>4730.74</v>
          </cell>
          <cell r="L25">
            <v>4730.74</v>
          </cell>
          <cell r="M25">
            <v>4730.74</v>
          </cell>
        </row>
        <row r="26">
          <cell r="D26">
            <v>0</v>
          </cell>
          <cell r="G26">
            <v>150000</v>
          </cell>
          <cell r="L26">
            <v>150000</v>
          </cell>
          <cell r="M26">
            <v>150000</v>
          </cell>
        </row>
        <row r="27">
          <cell r="B27">
            <v>4909042.3260000004</v>
          </cell>
          <cell r="C27">
            <v>229720.74999999997</v>
          </cell>
          <cell r="D27">
            <v>5138763.0760000004</v>
          </cell>
          <cell r="E27">
            <v>66210.59</v>
          </cell>
          <cell r="F27">
            <v>1630000</v>
          </cell>
          <cell r="G27">
            <v>303103.33</v>
          </cell>
          <cell r="H27">
            <v>270000</v>
          </cell>
          <cell r="I27">
            <v>1720000</v>
          </cell>
          <cell r="J27">
            <v>0</v>
          </cell>
          <cell r="K27">
            <v>0</v>
          </cell>
          <cell r="L27">
            <v>3989313.9200000009</v>
          </cell>
          <cell r="M27">
            <v>9128076.9959999993</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nu"/>
      <sheetName val="Definitions"/>
      <sheetName val="Network Cost"/>
      <sheetName val="Network Volume"/>
      <sheetName val="Retail Service"/>
      <sheetName val="Subsidy"/>
      <sheetName val="Conn &amp; kvarh"/>
      <sheetName val="AdminCost"/>
      <sheetName val="ServiceCost"/>
      <sheetName val="ETUoS"/>
      <sheetName val="ETUoS Vz"/>
      <sheetName val="Urban Network"/>
      <sheetName val="Rural Network"/>
      <sheetName val="Res HL Network"/>
      <sheetName val="Res HP Network"/>
      <sheetName val="Losses"/>
      <sheetName val="Reactive Energy"/>
      <sheetName val="Reliability Serv ckWh"/>
      <sheetName val="Reliability Serv RkVA"/>
      <sheetName val="ERS"/>
      <sheetName val="Retail Contribution"/>
      <sheetName val="Admin"/>
      <sheetName val="Service"/>
      <sheetName val="WEPS Energy"/>
      <sheetName val="SPA Energy"/>
      <sheetName val="Megaflex Energy"/>
      <sheetName val="NS Large Energy"/>
      <sheetName val="NS Small Energy"/>
      <sheetName val="NS Comb Energy"/>
      <sheetName val="Miniflex Energy"/>
      <sheetName val="NS Rural Energy"/>
      <sheetName val="Ruraflex Energy"/>
      <sheetName val="Transflex 1 Energy"/>
      <sheetName val="Transflex 2 Energy"/>
      <sheetName val="DUoS Rates"/>
      <sheetName val="DUoS Rates 20089"/>
      <sheetName val="DUoS Rates Previous"/>
      <sheetName val="DUoS Rate Increase"/>
      <sheetName val="DUoS Rate Inc 78=&gt;89"/>
      <sheetName val="DUoS Rate Inc 78=&gt;89 (2)"/>
      <sheetName val="Cost recovery summary"/>
      <sheetName val="ReCon"/>
      <sheetName val="Tariff Volume"/>
      <sheetName val="Access"/>
      <sheetName val="Access 7-8Inc"/>
      <sheetName val="Access rate Matrix"/>
      <sheetName val="Access LPU Matrix"/>
      <sheetName val="Access SPU Matrix"/>
      <sheetName val="Access 89 old structure"/>
      <sheetName val="Cal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8">
          <cell r="C8" t="b">
            <v>0</v>
          </cell>
        </row>
        <row r="13">
          <cell r="G13">
            <v>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efinitions"/>
      <sheetName val="Network Cost"/>
      <sheetName val="Network Volume"/>
      <sheetName val="Retail Service"/>
      <sheetName val="Subsidy"/>
      <sheetName val="Conn &amp; kvarh"/>
      <sheetName val="AdminCost"/>
      <sheetName val="ServiceCost"/>
      <sheetName val="ETUoS"/>
      <sheetName val="ETUoS Vz"/>
      <sheetName val="Urban Network"/>
      <sheetName val="Rural Network"/>
      <sheetName val="Res HL Network"/>
      <sheetName val="Res HP Network"/>
      <sheetName val="Losses"/>
      <sheetName val="Reactive Energy"/>
      <sheetName val="Reliability Serv ckWh"/>
      <sheetName val="Reliability Serv RkVA"/>
      <sheetName val="ERS"/>
      <sheetName val="Retail Contribution"/>
      <sheetName val="Admin"/>
      <sheetName val="Service"/>
      <sheetName val="WEPS Energy"/>
      <sheetName val="SPA Energy"/>
      <sheetName val="Megaflex Energy"/>
      <sheetName val="NS Large Energy"/>
      <sheetName val="NS Small Energy"/>
      <sheetName val="NS Comb Energy"/>
      <sheetName val="Miniflex Energy"/>
      <sheetName val="NS Rural Energy"/>
      <sheetName val="Ruraflex Energy"/>
      <sheetName val="Transflex 1 Energy"/>
      <sheetName val="Transflex 2 Energy"/>
      <sheetName val="DUoS Rates"/>
      <sheetName val="DUoS Rates 20089"/>
      <sheetName val="DUoS Rates Previous"/>
      <sheetName val="DUoS Rate Increase"/>
      <sheetName val="DUoS Rate Inc 78=&gt;89"/>
      <sheetName val="DUoS Rate Inc 78=&gt;89 (2)"/>
      <sheetName val="Cost recovery summary"/>
      <sheetName val="ReCon"/>
      <sheetName val="Tariff Volume"/>
      <sheetName val="Access"/>
      <sheetName val="Access 7-8Inc"/>
      <sheetName val="Access rate Matrix"/>
      <sheetName val="Access LPU Matrix"/>
      <sheetName val="Access SPU Matrix"/>
      <sheetName val="Access 89 old structure"/>
      <sheetName val="Cal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8">
          <cell r="C8" t="b">
            <v>0</v>
          </cell>
        </row>
        <row r="13">
          <cell r="G13">
            <v>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x Summary"/>
      <sheetName val="PHCN Gx"/>
      <sheetName val="NIPP Gx"/>
      <sheetName val="IPP Gx "/>
    </sheetNames>
    <sheetDataSet>
      <sheetData sheetId="0" refreshError="1"/>
      <sheetData sheetId="1"/>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Vldp Kelder Waterverbruike"/>
    </sheetNames>
    <definedNames>
      <definedName name="End_Bal"/>
      <definedName name="Interest_Rate"/>
      <definedName name="Loan_Amount"/>
      <definedName name="Loan_Start"/>
      <definedName name="Loan_Years"/>
    </defined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MVSCH99"/>
    </sheetNames>
    <sheetDataSet>
      <sheetData sheetId="0" refreshError="1"/>
      <sheetData sheetId="1" refreshError="1"/>
      <sheetData sheetId="2" refreshError="1">
        <row r="1">
          <cell r="G1" t="str">
            <v>SWAZILAND ELECTRICITY BOARD</v>
          </cell>
        </row>
        <row r="2">
          <cell r="B2" t="str">
            <v/>
          </cell>
          <cell r="G2" t="str">
            <v>===========================</v>
          </cell>
        </row>
        <row r="3">
          <cell r="B3" t="str">
            <v/>
          </cell>
          <cell r="E3" t="str">
            <v>MOTOR VEHICLE SCHEDULE AS AT 31.03.2000</v>
          </cell>
        </row>
        <row r="4">
          <cell r="E4" t="str">
            <v>=====================================</v>
          </cell>
        </row>
        <row r="5">
          <cell r="F5" t="str">
            <v>COST</v>
          </cell>
          <cell r="H5" t="str">
            <v>NET BOOK VALUE</v>
          </cell>
        </row>
        <row r="6">
          <cell r="A6" t="str">
            <v xml:space="preserve">REG </v>
          </cell>
          <cell r="B6" t="str">
            <v>YEAR OF</v>
          </cell>
          <cell r="C6" t="str">
            <v>DESCRIPTION</v>
          </cell>
          <cell r="E6" t="str">
            <v>AS AT</v>
          </cell>
          <cell r="G6" t="str">
            <v>AS AT</v>
          </cell>
          <cell r="H6" t="str">
            <v>AS AT</v>
          </cell>
        </row>
        <row r="7">
          <cell r="A7" t="str">
            <v>NO</v>
          </cell>
          <cell r="B7" t="str">
            <v>AQUIS</v>
          </cell>
          <cell r="E7" t="str">
            <v>31.3.99</v>
          </cell>
          <cell r="F7" t="str">
            <v>ADDITIONS</v>
          </cell>
          <cell r="G7" t="str">
            <v>31.3.2000</v>
          </cell>
          <cell r="H7" t="str">
            <v>31.3.2000</v>
          </cell>
        </row>
        <row r="9">
          <cell r="A9" t="str">
            <v>SD979HG</v>
          </cell>
          <cell r="B9" t="str">
            <v>98/99</v>
          </cell>
          <cell r="C9" t="str">
            <v>BMW 523I</v>
          </cell>
          <cell r="E9">
            <v>213195</v>
          </cell>
          <cell r="G9">
            <v>213195</v>
          </cell>
          <cell r="H9">
            <v>106597.5</v>
          </cell>
        </row>
        <row r="10">
          <cell r="A10" t="str">
            <v>SD156FG</v>
          </cell>
          <cell r="B10" t="str">
            <v>97/98</v>
          </cell>
          <cell r="C10" t="str">
            <v>BMW 316</v>
          </cell>
          <cell r="E10">
            <v>115944</v>
          </cell>
          <cell r="G10">
            <v>115944</v>
          </cell>
          <cell r="H10">
            <v>19324</v>
          </cell>
        </row>
        <row r="11">
          <cell r="A11" t="str">
            <v>SD265DG</v>
          </cell>
          <cell r="B11" t="str">
            <v>96/97</v>
          </cell>
          <cell r="C11" t="str">
            <v>AUDI 1.8</v>
          </cell>
          <cell r="E11">
            <v>105492.63</v>
          </cell>
          <cell r="G11">
            <v>105492.63</v>
          </cell>
          <cell r="H11">
            <v>1</v>
          </cell>
        </row>
        <row r="12">
          <cell r="A12" t="str">
            <v>SD472GG</v>
          </cell>
          <cell r="B12" t="str">
            <v>97/98</v>
          </cell>
          <cell r="C12" t="str">
            <v>AUDI 1.8</v>
          </cell>
          <cell r="E12">
            <v>133019</v>
          </cell>
          <cell r="G12">
            <v>133019</v>
          </cell>
          <cell r="H12">
            <v>22169.833333333343</v>
          </cell>
        </row>
        <row r="13">
          <cell r="A13" t="str">
            <v>SD702IG</v>
          </cell>
          <cell r="B13" t="str">
            <v>98/99</v>
          </cell>
          <cell r="C13" t="str">
            <v>M/BENZ C200</v>
          </cell>
          <cell r="E13">
            <v>143600</v>
          </cell>
          <cell r="G13">
            <v>143600</v>
          </cell>
          <cell r="H13">
            <v>71800</v>
          </cell>
        </row>
        <row r="14">
          <cell r="A14" t="str">
            <v>SD671BG</v>
          </cell>
          <cell r="B14" t="str">
            <v>95/96</v>
          </cell>
          <cell r="C14" t="str">
            <v>TOYOTA CAMRY 220</v>
          </cell>
          <cell r="E14">
            <v>94776</v>
          </cell>
          <cell r="G14">
            <v>94776</v>
          </cell>
          <cell r="H14">
            <v>1</v>
          </cell>
        </row>
        <row r="15">
          <cell r="A15" t="str">
            <v>SD297DG</v>
          </cell>
          <cell r="B15" t="str">
            <v>96/97</v>
          </cell>
          <cell r="C15" t="str">
            <v>TOYOTA CAMRY 220</v>
          </cell>
          <cell r="E15">
            <v>94694</v>
          </cell>
          <cell r="G15">
            <v>94694</v>
          </cell>
          <cell r="H15">
            <v>1</v>
          </cell>
        </row>
        <row r="16">
          <cell r="A16" t="str">
            <v>SD221KG</v>
          </cell>
          <cell r="B16" t="str">
            <v>99/00</v>
          </cell>
          <cell r="F16">
            <v>157171</v>
          </cell>
          <cell r="G16">
            <v>157171</v>
          </cell>
          <cell r="H16">
            <v>130975.83333333333</v>
          </cell>
        </row>
        <row r="17">
          <cell r="A17" t="str">
            <v>SD514KG</v>
          </cell>
          <cell r="B17" t="str">
            <v>99/00</v>
          </cell>
          <cell r="F17">
            <v>138727</v>
          </cell>
          <cell r="G17">
            <v>138727</v>
          </cell>
          <cell r="H17">
            <v>115605.83333333333</v>
          </cell>
        </row>
        <row r="18">
          <cell r="A18" t="str">
            <v>SD468LG</v>
          </cell>
          <cell r="B18" t="str">
            <v>99/00</v>
          </cell>
          <cell r="F18">
            <v>165000</v>
          </cell>
          <cell r="G18">
            <v>165000</v>
          </cell>
          <cell r="H18">
            <v>137500</v>
          </cell>
        </row>
        <row r="19">
          <cell r="A19" t="str">
            <v>SD041GG</v>
          </cell>
          <cell r="B19" t="str">
            <v>97/98</v>
          </cell>
          <cell r="C19" t="str">
            <v>TOYOTA 1.6 GLE</v>
          </cell>
          <cell r="E19">
            <v>71937</v>
          </cell>
          <cell r="G19">
            <v>71937</v>
          </cell>
          <cell r="H19">
            <v>11989.5</v>
          </cell>
        </row>
        <row r="20">
          <cell r="A20" t="str">
            <v>SD429BG</v>
          </cell>
          <cell r="B20" t="str">
            <v>95/96</v>
          </cell>
          <cell r="C20" t="str">
            <v>TOYOTA COROLLA 1.6</v>
          </cell>
          <cell r="E20">
            <v>62707</v>
          </cell>
          <cell r="G20">
            <v>62707</v>
          </cell>
          <cell r="H20">
            <v>1</v>
          </cell>
        </row>
        <row r="21">
          <cell r="A21" t="str">
            <v>SD617IG</v>
          </cell>
          <cell r="B21" t="str">
            <v>98/99</v>
          </cell>
          <cell r="C21" t="str">
            <v>TOYOTA COROLLA 1.6</v>
          </cell>
          <cell r="E21">
            <v>77787</v>
          </cell>
          <cell r="G21">
            <v>77787</v>
          </cell>
          <cell r="H21">
            <v>38893.5</v>
          </cell>
        </row>
        <row r="22">
          <cell r="A22" t="str">
            <v>SD276EG</v>
          </cell>
          <cell r="B22" t="str">
            <v>96/97</v>
          </cell>
          <cell r="C22" t="str">
            <v>TOYOTA COROLLA 1.6</v>
          </cell>
          <cell r="E22">
            <v>67760</v>
          </cell>
          <cell r="G22">
            <v>67760</v>
          </cell>
          <cell r="H22">
            <v>1</v>
          </cell>
        </row>
        <row r="23">
          <cell r="A23" t="str">
            <v>SD473GG</v>
          </cell>
          <cell r="B23" t="str">
            <v>97/98</v>
          </cell>
          <cell r="C23" t="str">
            <v>TOYOTA 1.6 GLE</v>
          </cell>
          <cell r="E23">
            <v>76460</v>
          </cell>
          <cell r="G23">
            <v>76460</v>
          </cell>
          <cell r="H23">
            <v>12743.333333333328</v>
          </cell>
        </row>
        <row r="24">
          <cell r="A24" t="str">
            <v>SD332BG</v>
          </cell>
          <cell r="B24" t="str">
            <v>95/96</v>
          </cell>
          <cell r="C24" t="str">
            <v>TOYOTA COROLLA 1.6</v>
          </cell>
          <cell r="E24">
            <v>61808</v>
          </cell>
          <cell r="G24">
            <v>61808</v>
          </cell>
          <cell r="H24">
            <v>1</v>
          </cell>
        </row>
        <row r="25">
          <cell r="A25" t="str">
            <v>SD276GG</v>
          </cell>
          <cell r="B25" t="str">
            <v>97/98</v>
          </cell>
          <cell r="C25" t="str">
            <v>TOYOTA HILUX 2.4 DIESEL</v>
          </cell>
          <cell r="E25">
            <v>78258</v>
          </cell>
          <cell r="G25">
            <v>78258</v>
          </cell>
          <cell r="H25">
            <v>13043</v>
          </cell>
        </row>
        <row r="26">
          <cell r="A26" t="str">
            <v>SD274EG</v>
          </cell>
          <cell r="B26" t="str">
            <v>96/97</v>
          </cell>
          <cell r="C26" t="str">
            <v>TOYOTA COROLLA 1.3</v>
          </cell>
          <cell r="E26">
            <v>48965</v>
          </cell>
          <cell r="G26">
            <v>48965</v>
          </cell>
          <cell r="H26">
            <v>1</v>
          </cell>
        </row>
        <row r="27">
          <cell r="A27" t="str">
            <v>SD495DG</v>
          </cell>
          <cell r="B27" t="str">
            <v>96/97</v>
          </cell>
          <cell r="C27" t="str">
            <v>TOYOTA COROLLA 16 I GLE</v>
          </cell>
          <cell r="E27">
            <v>68185</v>
          </cell>
          <cell r="G27">
            <v>68185</v>
          </cell>
          <cell r="H27">
            <v>1</v>
          </cell>
        </row>
        <row r="28">
          <cell r="A28" t="str">
            <v>SD477CG</v>
          </cell>
          <cell r="B28" t="str">
            <v>95/96</v>
          </cell>
          <cell r="C28" t="str">
            <v>TOYOTA COROLLA 1.6</v>
          </cell>
          <cell r="E28">
            <v>64896</v>
          </cell>
          <cell r="G28">
            <v>64896</v>
          </cell>
          <cell r="H28">
            <v>1</v>
          </cell>
        </row>
        <row r="29">
          <cell r="A29" t="str">
            <v>SD040GG</v>
          </cell>
          <cell r="B29" t="str">
            <v>97/98</v>
          </cell>
          <cell r="C29" t="str">
            <v>TOYOTA 1.3 GLE</v>
          </cell>
          <cell r="E29">
            <v>62448</v>
          </cell>
          <cell r="G29">
            <v>62448</v>
          </cell>
          <cell r="H29">
            <v>10408</v>
          </cell>
        </row>
        <row r="30">
          <cell r="A30" t="str">
            <v>SD236CG</v>
          </cell>
          <cell r="B30" t="str">
            <v>95/96</v>
          </cell>
          <cell r="C30" t="str">
            <v>TOYOTA COROLLA 1.3</v>
          </cell>
          <cell r="E30">
            <v>47455</v>
          </cell>
          <cell r="G30">
            <v>47455</v>
          </cell>
          <cell r="H30">
            <v>1</v>
          </cell>
        </row>
        <row r="31">
          <cell r="A31" t="str">
            <v>SD297PH</v>
          </cell>
          <cell r="B31" t="str">
            <v>95/96</v>
          </cell>
          <cell r="C31" t="str">
            <v>TOYOTA HILUX 2.4</v>
          </cell>
          <cell r="E31">
            <v>67598</v>
          </cell>
          <cell r="G31">
            <v>67598</v>
          </cell>
          <cell r="H31">
            <v>1</v>
          </cell>
        </row>
        <row r="32">
          <cell r="A32" t="str">
            <v>SD470CG</v>
          </cell>
          <cell r="B32" t="str">
            <v>95/96</v>
          </cell>
          <cell r="C32" t="str">
            <v>TOYOTA COROLLA 1.3</v>
          </cell>
          <cell r="E32">
            <v>47455</v>
          </cell>
          <cell r="G32">
            <v>47455</v>
          </cell>
          <cell r="H32">
            <v>1</v>
          </cell>
        </row>
        <row r="33">
          <cell r="A33" t="str">
            <v>SD698FG</v>
          </cell>
          <cell r="B33" t="str">
            <v>97/98</v>
          </cell>
          <cell r="C33" t="str">
            <v>TOYOTA 1.3 GLE</v>
          </cell>
          <cell r="E33">
            <v>60439</v>
          </cell>
          <cell r="G33">
            <v>60439</v>
          </cell>
          <cell r="H33">
            <v>10073.166666666672</v>
          </cell>
        </row>
        <row r="34">
          <cell r="A34" t="str">
            <v>SD407DG</v>
          </cell>
          <cell r="B34" t="str">
            <v>96/97</v>
          </cell>
          <cell r="C34" t="str">
            <v>TOYOTA COROLLA 1.3</v>
          </cell>
          <cell r="E34">
            <v>47740</v>
          </cell>
          <cell r="G34">
            <v>47740</v>
          </cell>
          <cell r="H34">
            <v>1</v>
          </cell>
        </row>
        <row r="35">
          <cell r="A35" t="str">
            <v>SD807FG</v>
          </cell>
          <cell r="B35" t="str">
            <v>97/98</v>
          </cell>
          <cell r="C35" t="str">
            <v>TOYOTA 1.3 GLE</v>
          </cell>
          <cell r="E35">
            <v>60439</v>
          </cell>
          <cell r="G35">
            <v>60439</v>
          </cell>
          <cell r="H35">
            <v>10073.166666666672</v>
          </cell>
        </row>
        <row r="36">
          <cell r="A36" t="str">
            <v>SD147EG</v>
          </cell>
          <cell r="B36" t="str">
            <v>96/97</v>
          </cell>
          <cell r="C36" t="str">
            <v>YAMAHA AG200 M/CYCLE</v>
          </cell>
          <cell r="E36">
            <v>15295</v>
          </cell>
          <cell r="G36">
            <v>15295</v>
          </cell>
          <cell r="H36">
            <v>1</v>
          </cell>
        </row>
        <row r="37">
          <cell r="A37" t="str">
            <v>SD137EG</v>
          </cell>
          <cell r="B37" t="str">
            <v>96/97</v>
          </cell>
          <cell r="C37" t="str">
            <v>YAMAHA AG200 M/CYCLE</v>
          </cell>
          <cell r="E37">
            <v>15295</v>
          </cell>
          <cell r="G37">
            <v>15295</v>
          </cell>
          <cell r="H37">
            <v>1</v>
          </cell>
        </row>
        <row r="38">
          <cell r="A38" t="str">
            <v>SD782DG</v>
          </cell>
          <cell r="B38" t="str">
            <v>96/97</v>
          </cell>
          <cell r="C38" t="str">
            <v>YAMAHA AG200 M/CYCLE</v>
          </cell>
          <cell r="E38">
            <v>15295</v>
          </cell>
          <cell r="G38">
            <v>15295</v>
          </cell>
          <cell r="H38">
            <v>1</v>
          </cell>
        </row>
        <row r="39">
          <cell r="A39" t="str">
            <v>SD022JG</v>
          </cell>
          <cell r="B39" t="str">
            <v>98/99</v>
          </cell>
          <cell r="C39" t="str">
            <v>TOYOTA 2.4 LDV</v>
          </cell>
          <cell r="E39">
            <v>77638</v>
          </cell>
          <cell r="G39">
            <v>77638</v>
          </cell>
          <cell r="H39">
            <v>38819</v>
          </cell>
        </row>
        <row r="40">
          <cell r="A40" t="str">
            <v>SD401DG</v>
          </cell>
          <cell r="B40" t="str">
            <v>96/97</v>
          </cell>
          <cell r="C40" t="str">
            <v>TOYOTA COROLLA 16 I GLE</v>
          </cell>
          <cell r="E40">
            <v>68185</v>
          </cell>
          <cell r="G40">
            <v>68185</v>
          </cell>
          <cell r="H40">
            <v>1</v>
          </cell>
        </row>
        <row r="41">
          <cell r="A41" t="str">
            <v>SD519BG</v>
          </cell>
          <cell r="B41" t="str">
            <v>95/96</v>
          </cell>
          <cell r="C41" t="str">
            <v>TOYOTA COROLLA 1.6</v>
          </cell>
          <cell r="E41">
            <v>62707</v>
          </cell>
          <cell r="G41">
            <v>62707</v>
          </cell>
          <cell r="H41">
            <v>1</v>
          </cell>
        </row>
        <row r="42">
          <cell r="A42" t="str">
            <v>SD269GG</v>
          </cell>
          <cell r="B42" t="str">
            <v>97/98</v>
          </cell>
          <cell r="C42" t="str">
            <v>TOYOTA 1.3 GLE</v>
          </cell>
          <cell r="E42">
            <v>62448</v>
          </cell>
          <cell r="G42">
            <v>62448</v>
          </cell>
          <cell r="H42">
            <v>10408</v>
          </cell>
        </row>
        <row r="43">
          <cell r="A43" t="str">
            <v>SD614IG</v>
          </cell>
          <cell r="B43" t="str">
            <v>98/99</v>
          </cell>
          <cell r="C43" t="str">
            <v>TOYOTA VENTURE</v>
          </cell>
          <cell r="E43">
            <v>89681</v>
          </cell>
          <cell r="G43">
            <v>89681</v>
          </cell>
          <cell r="H43">
            <v>44840.5</v>
          </cell>
        </row>
        <row r="44">
          <cell r="A44" t="str">
            <v>SD286JG</v>
          </cell>
          <cell r="B44" t="str">
            <v>98/99</v>
          </cell>
          <cell r="C44" t="str">
            <v>TOYOTA 2.4 LDV</v>
          </cell>
          <cell r="E44">
            <v>80538</v>
          </cell>
          <cell r="G44">
            <v>80538</v>
          </cell>
          <cell r="H44">
            <v>40269</v>
          </cell>
        </row>
        <row r="45">
          <cell r="A45" t="str">
            <v>SD381FG</v>
          </cell>
          <cell r="B45" t="str">
            <v>97/98</v>
          </cell>
          <cell r="C45" t="str">
            <v>MAZDA 250 LDV</v>
          </cell>
          <cell r="E45">
            <v>77307</v>
          </cell>
          <cell r="G45">
            <v>77307</v>
          </cell>
          <cell r="H45">
            <v>12884.5</v>
          </cell>
        </row>
        <row r="46">
          <cell r="A46" t="str">
            <v>SD139IS</v>
          </cell>
          <cell r="B46" t="str">
            <v>93/94</v>
          </cell>
          <cell r="C46" t="str">
            <v>YAMAHA 100CC M/CYCLE</v>
          </cell>
          <cell r="E46">
            <v>8334</v>
          </cell>
          <cell r="G46">
            <v>8334</v>
          </cell>
          <cell r="H46">
            <v>1</v>
          </cell>
        </row>
        <row r="47">
          <cell r="A47" t="str">
            <v>SD796FG</v>
          </cell>
          <cell r="B47" t="str">
            <v>97/98</v>
          </cell>
          <cell r="C47" t="str">
            <v>TOYOTA 1.6 GLE</v>
          </cell>
          <cell r="E47">
            <v>71937</v>
          </cell>
          <cell r="G47">
            <v>71937</v>
          </cell>
          <cell r="H47">
            <v>11989.5</v>
          </cell>
        </row>
        <row r="48">
          <cell r="A48" t="str">
            <v>SD479GG</v>
          </cell>
          <cell r="B48" t="str">
            <v>97/98</v>
          </cell>
          <cell r="C48" t="str">
            <v>TOYOTA 1.6 GLE</v>
          </cell>
          <cell r="E48">
            <v>74233</v>
          </cell>
          <cell r="G48">
            <v>74233</v>
          </cell>
          <cell r="H48">
            <v>12372.166666666672</v>
          </cell>
        </row>
        <row r="49">
          <cell r="A49" t="str">
            <v>SD489CG</v>
          </cell>
          <cell r="B49" t="str">
            <v>95/96</v>
          </cell>
          <cell r="C49" t="str">
            <v>TOYOTA HILUX 2.4</v>
          </cell>
          <cell r="E49">
            <v>70071.86</v>
          </cell>
          <cell r="G49">
            <v>70071.86</v>
          </cell>
          <cell r="H49">
            <v>1</v>
          </cell>
        </row>
        <row r="50">
          <cell r="A50" t="str">
            <v>SD673IG</v>
          </cell>
          <cell r="B50" t="str">
            <v>98/99</v>
          </cell>
          <cell r="C50" t="str">
            <v>SUZUKI 200</v>
          </cell>
          <cell r="E50">
            <v>16699</v>
          </cell>
          <cell r="G50">
            <v>16699</v>
          </cell>
          <cell r="H50">
            <v>8349.5</v>
          </cell>
        </row>
        <row r="51">
          <cell r="A51" t="str">
            <v>SD679YH</v>
          </cell>
          <cell r="B51" t="str">
            <v>91/92</v>
          </cell>
          <cell r="C51" t="str">
            <v>MITSUBISH</v>
          </cell>
          <cell r="E51">
            <v>77967</v>
          </cell>
          <cell r="G51">
            <v>77967</v>
          </cell>
          <cell r="H51">
            <v>1</v>
          </cell>
        </row>
        <row r="52">
          <cell r="A52" t="str">
            <v>SD864FS</v>
          </cell>
          <cell r="B52" t="str">
            <v>92/93</v>
          </cell>
          <cell r="C52" t="str">
            <v>MITSUBISH CANTER</v>
          </cell>
          <cell r="E52">
            <v>101548</v>
          </cell>
          <cell r="G52">
            <v>101548</v>
          </cell>
          <cell r="H52">
            <v>1</v>
          </cell>
        </row>
        <row r="53">
          <cell r="A53" t="str">
            <v>SD850AG</v>
          </cell>
          <cell r="B53" t="str">
            <v>94/95</v>
          </cell>
          <cell r="C53" t="str">
            <v>TOYOTA2.4D LDV</v>
          </cell>
          <cell r="E53">
            <v>66894.73</v>
          </cell>
          <cell r="G53">
            <v>66894.73</v>
          </cell>
          <cell r="H53">
            <v>1</v>
          </cell>
        </row>
        <row r="54">
          <cell r="A54" t="str">
            <v>SD672IG</v>
          </cell>
          <cell r="B54" t="str">
            <v>98/99</v>
          </cell>
          <cell r="C54" t="str">
            <v>SUZUKI 200</v>
          </cell>
          <cell r="E54">
            <v>16699</v>
          </cell>
          <cell r="G54">
            <v>16699</v>
          </cell>
          <cell r="H54">
            <v>8349.496666666666</v>
          </cell>
        </row>
        <row r="55">
          <cell r="A55" t="str">
            <v>DAMSITE</v>
          </cell>
          <cell r="B55" t="str">
            <v>84/85</v>
          </cell>
          <cell r="C55" t="str">
            <v xml:space="preserve">ERP BOAT </v>
          </cell>
          <cell r="E55">
            <v>1850</v>
          </cell>
          <cell r="G55">
            <v>1850</v>
          </cell>
          <cell r="H55">
            <v>1</v>
          </cell>
        </row>
        <row r="56">
          <cell r="A56" t="str">
            <v>SD130JG</v>
          </cell>
          <cell r="B56" t="str">
            <v>98/99</v>
          </cell>
          <cell r="C56" t="str">
            <v>ISUZU 250D</v>
          </cell>
          <cell r="E56">
            <v>84747</v>
          </cell>
          <cell r="G56">
            <v>84747</v>
          </cell>
          <cell r="H56">
            <v>42373.5</v>
          </cell>
        </row>
        <row r="57">
          <cell r="A57" t="str">
            <v>SD794YH</v>
          </cell>
          <cell r="B57" t="str">
            <v>95/96</v>
          </cell>
          <cell r="C57" t="str">
            <v xml:space="preserve">TOYOTA HILUX  4 *4 </v>
          </cell>
          <cell r="E57">
            <v>103246</v>
          </cell>
          <cell r="G57">
            <v>103246</v>
          </cell>
          <cell r="H57">
            <v>1</v>
          </cell>
        </row>
        <row r="58">
          <cell r="A58" t="str">
            <v>SD814FG</v>
          </cell>
          <cell r="B58" t="str">
            <v>97/98</v>
          </cell>
          <cell r="C58" t="str">
            <v>ISUZU 250 4*4</v>
          </cell>
          <cell r="E58">
            <v>103093</v>
          </cell>
          <cell r="G58">
            <v>103093</v>
          </cell>
          <cell r="H58">
            <v>17182.166666666657</v>
          </cell>
        </row>
        <row r="59">
          <cell r="A59" t="str">
            <v>SD406DG</v>
          </cell>
          <cell r="B59" t="str">
            <v>96/97</v>
          </cell>
          <cell r="C59" t="str">
            <v>TOYOTA HILUX 2.4 DIESEL</v>
          </cell>
          <cell r="E59">
            <v>74192</v>
          </cell>
          <cell r="G59">
            <v>74192</v>
          </cell>
          <cell r="H59">
            <v>1</v>
          </cell>
        </row>
        <row r="60">
          <cell r="A60" t="str">
            <v>SD275GG</v>
          </cell>
          <cell r="B60" t="str">
            <v>97/98</v>
          </cell>
          <cell r="C60" t="str">
            <v>TOYOTA 1.6 GLE</v>
          </cell>
          <cell r="E60">
            <v>74233</v>
          </cell>
          <cell r="G60">
            <v>74233</v>
          </cell>
          <cell r="H60">
            <v>12372.166666666672</v>
          </cell>
        </row>
        <row r="61">
          <cell r="A61" t="str">
            <v>SD583DG</v>
          </cell>
          <cell r="B61" t="str">
            <v>96/97</v>
          </cell>
          <cell r="C61" t="str">
            <v>TOYOTA HILUX 2.4 DIESEL</v>
          </cell>
          <cell r="E61">
            <v>70292</v>
          </cell>
          <cell r="G61">
            <v>70292</v>
          </cell>
          <cell r="H61">
            <v>1</v>
          </cell>
        </row>
        <row r="62">
          <cell r="A62" t="str">
            <v>SD665BG</v>
          </cell>
          <cell r="B62" t="str">
            <v>95/96</v>
          </cell>
          <cell r="C62" t="str">
            <v>TOYOTA HILUX 2.4</v>
          </cell>
          <cell r="E62">
            <v>70926</v>
          </cell>
          <cell r="G62">
            <v>70926</v>
          </cell>
          <cell r="H62">
            <v>1</v>
          </cell>
        </row>
        <row r="63">
          <cell r="A63" t="str">
            <v>SD791CG</v>
          </cell>
          <cell r="B63" t="str">
            <v>95/96</v>
          </cell>
          <cell r="C63" t="str">
            <v>TOYOTA DYNA</v>
          </cell>
          <cell r="E63">
            <v>122910</v>
          </cell>
          <cell r="G63">
            <v>122910</v>
          </cell>
          <cell r="H63">
            <v>1</v>
          </cell>
        </row>
        <row r="64">
          <cell r="A64" t="str">
            <v>SD056GS</v>
          </cell>
          <cell r="B64" t="str">
            <v>92/93</v>
          </cell>
          <cell r="C64" t="str">
            <v>ISUZU F8000</v>
          </cell>
          <cell r="E64">
            <v>204678</v>
          </cell>
          <cell r="G64">
            <v>204678</v>
          </cell>
          <cell r="H64">
            <v>1</v>
          </cell>
        </row>
        <row r="65">
          <cell r="A65" t="str">
            <v>SD412CM</v>
          </cell>
          <cell r="B65" t="str">
            <v>78/79</v>
          </cell>
          <cell r="C65" t="str">
            <v>OSHKOSH HORSE</v>
          </cell>
          <cell r="E65">
            <v>37150</v>
          </cell>
          <cell r="G65">
            <v>37150</v>
          </cell>
          <cell r="H65">
            <v>1</v>
          </cell>
        </row>
        <row r="66">
          <cell r="A66" t="str">
            <v>SD974FG</v>
          </cell>
          <cell r="B66" t="str">
            <v>97/98</v>
          </cell>
          <cell r="C66" t="str">
            <v>ISUZU 5 TON</v>
          </cell>
          <cell r="E66">
            <v>215082</v>
          </cell>
          <cell r="G66">
            <v>215082</v>
          </cell>
          <cell r="H66">
            <v>35847</v>
          </cell>
        </row>
        <row r="67">
          <cell r="A67" t="str">
            <v>SD263FM</v>
          </cell>
          <cell r="B67" t="str">
            <v>75/76</v>
          </cell>
          <cell r="C67" t="str">
            <v>M/F TRACTOR</v>
          </cell>
          <cell r="E67">
            <v>3108</v>
          </cell>
          <cell r="G67">
            <v>3108</v>
          </cell>
          <cell r="H67">
            <v>1</v>
          </cell>
        </row>
        <row r="68">
          <cell r="A68" t="str">
            <v>SD035AH</v>
          </cell>
          <cell r="B68" t="str">
            <v>78/79</v>
          </cell>
          <cell r="C68" t="str">
            <v>LOWBED TRAILER 1957</v>
          </cell>
          <cell r="E68">
            <v>1128.25</v>
          </cell>
          <cell r="G68">
            <v>1128.25</v>
          </cell>
          <cell r="H68">
            <v>1</v>
          </cell>
        </row>
        <row r="69">
          <cell r="A69" t="str">
            <v>SD468CM</v>
          </cell>
          <cell r="B69" t="str">
            <v>73/74</v>
          </cell>
          <cell r="C69" t="str">
            <v>PAINT TRAILER</v>
          </cell>
          <cell r="E69">
            <v>2679</v>
          </cell>
          <cell r="G69">
            <v>2679</v>
          </cell>
          <cell r="H69">
            <v>1</v>
          </cell>
        </row>
        <row r="70">
          <cell r="A70" t="str">
            <v>SD618IG</v>
          </cell>
          <cell r="B70" t="str">
            <v>98/99</v>
          </cell>
          <cell r="C70" t="str">
            <v>TOYOTA COROLLA 1.6</v>
          </cell>
          <cell r="E70">
            <v>77787</v>
          </cell>
          <cell r="G70">
            <v>77787</v>
          </cell>
          <cell r="H70">
            <v>38893.5</v>
          </cell>
        </row>
        <row r="71">
          <cell r="A71" t="str">
            <v>SD486CG</v>
          </cell>
          <cell r="B71" t="str">
            <v>95/96</v>
          </cell>
          <cell r="C71" t="str">
            <v>TOYOTA HILUX 2.4</v>
          </cell>
          <cell r="E71">
            <v>72621.86</v>
          </cell>
          <cell r="G71">
            <v>72621.86</v>
          </cell>
          <cell r="H71">
            <v>1</v>
          </cell>
        </row>
        <row r="72">
          <cell r="A72" t="str">
            <v>SD529FG</v>
          </cell>
          <cell r="B72" t="str">
            <v>97/98</v>
          </cell>
          <cell r="C72" t="str">
            <v>TRAILER</v>
          </cell>
          <cell r="E72">
            <v>4363.5200000000004</v>
          </cell>
          <cell r="G72">
            <v>4363.5200000000004</v>
          </cell>
          <cell r="H72">
            <v>727.2533333333331</v>
          </cell>
        </row>
        <row r="73">
          <cell r="A73" t="str">
            <v>SD024JG</v>
          </cell>
          <cell r="B73" t="str">
            <v>98/99</v>
          </cell>
          <cell r="C73" t="str">
            <v>TOYOTA 2.4 LDV</v>
          </cell>
          <cell r="E73">
            <v>77638</v>
          </cell>
          <cell r="G73">
            <v>77638</v>
          </cell>
          <cell r="H73">
            <v>38819</v>
          </cell>
        </row>
        <row r="74">
          <cell r="A74" t="str">
            <v>SD694FG</v>
          </cell>
          <cell r="B74" t="str">
            <v>97/98</v>
          </cell>
          <cell r="C74" t="str">
            <v>TOYOTA 1.6 GLE</v>
          </cell>
          <cell r="E74">
            <v>71937</v>
          </cell>
          <cell r="G74">
            <v>71937</v>
          </cell>
          <cell r="H74">
            <v>11989.5</v>
          </cell>
        </row>
        <row r="75">
          <cell r="A75" t="str">
            <v>SD327TH</v>
          </cell>
          <cell r="B75" t="str">
            <v>95/96</v>
          </cell>
          <cell r="C75" t="str">
            <v>TOYOTA HILUX 2.4</v>
          </cell>
          <cell r="E75">
            <v>72126</v>
          </cell>
          <cell r="G75">
            <v>72126</v>
          </cell>
          <cell r="H75">
            <v>1</v>
          </cell>
        </row>
        <row r="76">
          <cell r="A76" t="str">
            <v>SD812FG</v>
          </cell>
          <cell r="B76" t="str">
            <v>97/98</v>
          </cell>
          <cell r="C76" t="str">
            <v>ISUZU 250 4*4</v>
          </cell>
          <cell r="E76">
            <v>103093</v>
          </cell>
          <cell r="G76">
            <v>103093</v>
          </cell>
          <cell r="H76">
            <v>17182.166666666657</v>
          </cell>
        </row>
        <row r="77">
          <cell r="A77" t="str">
            <v>SD695FG</v>
          </cell>
          <cell r="B77" t="str">
            <v>97/98</v>
          </cell>
          <cell r="C77" t="str">
            <v>TOYOTA 2.4 LDV</v>
          </cell>
          <cell r="E77">
            <v>73678</v>
          </cell>
          <cell r="G77">
            <v>73678</v>
          </cell>
          <cell r="H77">
            <v>12279.666666666672</v>
          </cell>
        </row>
        <row r="78">
          <cell r="A78" t="str">
            <v>SD042GG</v>
          </cell>
          <cell r="B78" t="str">
            <v>97/98</v>
          </cell>
          <cell r="C78" t="str">
            <v>TOYOTA 2.4 LDV</v>
          </cell>
          <cell r="E78">
            <v>78258</v>
          </cell>
          <cell r="G78">
            <v>78258</v>
          </cell>
          <cell r="H78">
            <v>13043</v>
          </cell>
        </row>
        <row r="79">
          <cell r="A79" t="str">
            <v>SD312BH</v>
          </cell>
          <cell r="B79" t="str">
            <v>95/96</v>
          </cell>
          <cell r="C79" t="str">
            <v>TOYOTA HILUX 2.4</v>
          </cell>
          <cell r="E79">
            <v>67598</v>
          </cell>
          <cell r="G79">
            <v>67598</v>
          </cell>
          <cell r="H79">
            <v>1</v>
          </cell>
        </row>
        <row r="80">
          <cell r="A80" t="str">
            <v>SD405DG</v>
          </cell>
          <cell r="B80" t="str">
            <v>96/97</v>
          </cell>
          <cell r="C80" t="str">
            <v>TOYOTA HILUX 2.4 DIESEL</v>
          </cell>
          <cell r="E80">
            <v>74192</v>
          </cell>
          <cell r="G80">
            <v>74192</v>
          </cell>
          <cell r="H80">
            <v>1</v>
          </cell>
        </row>
        <row r="81">
          <cell r="A81" t="str">
            <v>SD768BG</v>
          </cell>
          <cell r="B81" t="str">
            <v>95/96</v>
          </cell>
          <cell r="C81" t="str">
            <v>ISUZU KBD</v>
          </cell>
          <cell r="E81">
            <v>69420</v>
          </cell>
          <cell r="G81">
            <v>69420</v>
          </cell>
          <cell r="H81">
            <v>1</v>
          </cell>
        </row>
        <row r="82">
          <cell r="A82" t="str">
            <v>SD712BG</v>
          </cell>
          <cell r="B82" t="str">
            <v>95/96</v>
          </cell>
          <cell r="C82" t="str">
            <v>TOYOTA HILUX 2.4</v>
          </cell>
          <cell r="E82">
            <v>73588</v>
          </cell>
          <cell r="G82">
            <v>73588</v>
          </cell>
          <cell r="H82">
            <v>1</v>
          </cell>
        </row>
        <row r="83">
          <cell r="A83" t="str">
            <v>SD557GG</v>
          </cell>
          <cell r="B83" t="str">
            <v>97/98</v>
          </cell>
          <cell r="C83" t="str">
            <v>TLB</v>
          </cell>
          <cell r="E83">
            <v>312780</v>
          </cell>
          <cell r="G83">
            <v>312780</v>
          </cell>
          <cell r="H83">
            <v>52130</v>
          </cell>
        </row>
        <row r="84">
          <cell r="A84" t="str">
            <v>SD835WH</v>
          </cell>
          <cell r="B84" t="str">
            <v>95/96</v>
          </cell>
          <cell r="C84" t="str">
            <v>TOYOTA DYNA</v>
          </cell>
          <cell r="E84">
            <v>124142</v>
          </cell>
          <cell r="G84">
            <v>124142</v>
          </cell>
          <cell r="H84">
            <v>1</v>
          </cell>
        </row>
        <row r="85">
          <cell r="A85" t="str">
            <v>SD108SH</v>
          </cell>
          <cell r="B85" t="str">
            <v>96/97</v>
          </cell>
          <cell r="C85" t="str">
            <v>TOYOTA DA 13.134 TIPPER</v>
          </cell>
          <cell r="E85">
            <v>220112</v>
          </cell>
          <cell r="G85">
            <v>220112</v>
          </cell>
          <cell r="H85">
            <v>1</v>
          </cell>
        </row>
        <row r="86">
          <cell r="A86" t="str">
            <v>SD126JG</v>
          </cell>
          <cell r="B86" t="str">
            <v>98/99</v>
          </cell>
          <cell r="C86" t="str">
            <v>ISUZU 250D 4*4</v>
          </cell>
          <cell r="E86">
            <v>121965</v>
          </cell>
          <cell r="G86">
            <v>121965</v>
          </cell>
          <cell r="H86">
            <v>60982.5</v>
          </cell>
        </row>
        <row r="87">
          <cell r="A87" t="str">
            <v>SD413CM</v>
          </cell>
          <cell r="B87" t="str">
            <v>71/72</v>
          </cell>
          <cell r="C87" t="str">
            <v>TRAILER</v>
          </cell>
          <cell r="E87">
            <v>492</v>
          </cell>
          <cell r="G87">
            <v>492</v>
          </cell>
          <cell r="H87">
            <v>1</v>
          </cell>
        </row>
        <row r="88">
          <cell r="A88" t="str">
            <v>SD037BG</v>
          </cell>
          <cell r="B88" t="str">
            <v>95/96</v>
          </cell>
          <cell r="C88" t="str">
            <v>TOYOTA HILUX 2.8</v>
          </cell>
          <cell r="E88">
            <v>105002</v>
          </cell>
          <cell r="G88">
            <v>105002</v>
          </cell>
          <cell r="H88">
            <v>1</v>
          </cell>
        </row>
        <row r="89">
          <cell r="A89" t="str">
            <v>SD735WH</v>
          </cell>
          <cell r="B89" t="str">
            <v>95/96</v>
          </cell>
          <cell r="C89" t="str">
            <v>TOYOTA DYNA</v>
          </cell>
          <cell r="E89">
            <v>124142</v>
          </cell>
          <cell r="G89">
            <v>124142</v>
          </cell>
          <cell r="H89">
            <v>1</v>
          </cell>
        </row>
        <row r="90">
          <cell r="A90" t="str">
            <v>SD022GG</v>
          </cell>
          <cell r="B90" t="str">
            <v>97/98</v>
          </cell>
          <cell r="C90" t="str">
            <v>ISUZU 5 TON</v>
          </cell>
          <cell r="E90">
            <v>215082</v>
          </cell>
          <cell r="G90">
            <v>215082</v>
          </cell>
          <cell r="H90">
            <v>35847</v>
          </cell>
        </row>
        <row r="91">
          <cell r="A91" t="str">
            <v>SD772AG</v>
          </cell>
          <cell r="B91" t="str">
            <v>94/95</v>
          </cell>
          <cell r="C91" t="str">
            <v>TOYOTA 7TON TRUCK</v>
          </cell>
          <cell r="E91">
            <v>204511</v>
          </cell>
          <cell r="G91">
            <v>204511</v>
          </cell>
          <cell r="H91">
            <v>1</v>
          </cell>
        </row>
        <row r="92">
          <cell r="A92" t="str">
            <v>SD815FG</v>
          </cell>
          <cell r="B92" t="str">
            <v>97/98</v>
          </cell>
          <cell r="C92" t="str">
            <v>ISUZU 250 4*4</v>
          </cell>
          <cell r="E92">
            <v>107673</v>
          </cell>
          <cell r="G92">
            <v>107673</v>
          </cell>
          <cell r="H92">
            <v>17945.5</v>
          </cell>
        </row>
        <row r="93">
          <cell r="A93" t="str">
            <v>SD419UH</v>
          </cell>
          <cell r="B93" t="str">
            <v>88/89</v>
          </cell>
          <cell r="C93" t="str">
            <v>ISUZU TRUCK</v>
          </cell>
          <cell r="E93">
            <v>99229.7</v>
          </cell>
          <cell r="G93">
            <v>99229.7</v>
          </cell>
          <cell r="H93">
            <v>1</v>
          </cell>
        </row>
        <row r="94">
          <cell r="A94" t="str">
            <v>SD764YH</v>
          </cell>
          <cell r="B94" t="str">
            <v>95/96</v>
          </cell>
          <cell r="C94" t="str">
            <v>TOYOTA DYNA 7 TON</v>
          </cell>
          <cell r="E94">
            <v>286618.07</v>
          </cell>
          <cell r="G94">
            <v>286618.07</v>
          </cell>
          <cell r="H94">
            <v>1</v>
          </cell>
        </row>
        <row r="95">
          <cell r="A95" t="str">
            <v>SD871CG</v>
          </cell>
          <cell r="B95" t="str">
            <v>95/96</v>
          </cell>
          <cell r="C95" t="str">
            <v>M/FEGURSON</v>
          </cell>
          <cell r="E95">
            <v>97430</v>
          </cell>
          <cell r="G95">
            <v>97430</v>
          </cell>
          <cell r="H95">
            <v>1</v>
          </cell>
        </row>
        <row r="96">
          <cell r="A96" t="str">
            <v>SD679DG</v>
          </cell>
          <cell r="B96" t="str">
            <v>96/97</v>
          </cell>
          <cell r="C96" t="str">
            <v>JOHN DEERE 2400 TRACTOR</v>
          </cell>
          <cell r="E96">
            <v>87417</v>
          </cell>
          <cell r="G96">
            <v>87417</v>
          </cell>
          <cell r="H96">
            <v>1</v>
          </cell>
        </row>
        <row r="97">
          <cell r="A97" t="str">
            <v>SD682DG</v>
          </cell>
          <cell r="B97" t="str">
            <v>96/97</v>
          </cell>
          <cell r="C97" t="str">
            <v>JOHN DEERE 2400 TRACTOR</v>
          </cell>
          <cell r="E97">
            <v>87417</v>
          </cell>
          <cell r="G97">
            <v>87417</v>
          </cell>
          <cell r="H97">
            <v>1</v>
          </cell>
        </row>
        <row r="98">
          <cell r="A98" t="str">
            <v>SD681DG</v>
          </cell>
          <cell r="B98" t="str">
            <v>96/97</v>
          </cell>
          <cell r="C98" t="str">
            <v>JOHN DEERE 2400 TRACTOR</v>
          </cell>
          <cell r="E98">
            <v>87417</v>
          </cell>
          <cell r="G98">
            <v>87417</v>
          </cell>
          <cell r="H98">
            <v>1</v>
          </cell>
        </row>
        <row r="99">
          <cell r="A99" t="str">
            <v>SD975FG</v>
          </cell>
          <cell r="B99" t="str">
            <v>97/98</v>
          </cell>
          <cell r="C99" t="str">
            <v>ISUZU 5 TON</v>
          </cell>
          <cell r="E99">
            <v>215082</v>
          </cell>
          <cell r="G99">
            <v>215082</v>
          </cell>
          <cell r="H99">
            <v>35847</v>
          </cell>
        </row>
        <row r="100">
          <cell r="A100" t="str">
            <v>SD048ZH</v>
          </cell>
          <cell r="B100" t="str">
            <v>91/92</v>
          </cell>
          <cell r="C100" t="str">
            <v>MITSUBISH CANTER</v>
          </cell>
          <cell r="E100">
            <v>89909</v>
          </cell>
          <cell r="G100">
            <v>89909</v>
          </cell>
          <cell r="H100">
            <v>1</v>
          </cell>
        </row>
        <row r="101">
          <cell r="A101" t="str">
            <v>SD155JG</v>
          </cell>
          <cell r="B101" t="str">
            <v>98/99</v>
          </cell>
          <cell r="C101" t="str">
            <v>ISUZU 250D</v>
          </cell>
          <cell r="E101">
            <v>76967</v>
          </cell>
          <cell r="G101">
            <v>76967</v>
          </cell>
          <cell r="H101">
            <v>38483.5</v>
          </cell>
        </row>
        <row r="102">
          <cell r="A102" t="str">
            <v>SD023JG</v>
          </cell>
          <cell r="B102" t="str">
            <v>98/99</v>
          </cell>
          <cell r="C102" t="str">
            <v>TOYOTA 2.4 LDV</v>
          </cell>
          <cell r="E102">
            <v>80538</v>
          </cell>
          <cell r="G102">
            <v>80538</v>
          </cell>
          <cell r="H102">
            <v>40269</v>
          </cell>
        </row>
        <row r="103">
          <cell r="A103" t="str">
            <v>SD138ZH</v>
          </cell>
          <cell r="B103" t="str">
            <v>91/92</v>
          </cell>
          <cell r="C103" t="str">
            <v>ISUZU TRUCK</v>
          </cell>
          <cell r="E103">
            <v>191591</v>
          </cell>
          <cell r="G103">
            <v>191591</v>
          </cell>
          <cell r="H103">
            <v>1</v>
          </cell>
        </row>
        <row r="104">
          <cell r="A104" t="str">
            <v>SD152JG</v>
          </cell>
          <cell r="B104" t="str">
            <v>98/99</v>
          </cell>
          <cell r="C104" t="str">
            <v>ISUZU 4 TON TRUCK</v>
          </cell>
          <cell r="E104">
            <v>140930</v>
          </cell>
          <cell r="G104">
            <v>140930</v>
          </cell>
          <cell r="H104">
            <v>70465</v>
          </cell>
        </row>
        <row r="105">
          <cell r="A105" t="str">
            <v>SD159EG</v>
          </cell>
          <cell r="B105" t="str">
            <v>96/97</v>
          </cell>
          <cell r="C105" t="str">
            <v>TOYOTA HILUX 2.4 DIESEL</v>
          </cell>
          <cell r="E105">
            <v>70693</v>
          </cell>
          <cell r="G105">
            <v>70693</v>
          </cell>
          <cell r="H105">
            <v>1</v>
          </cell>
        </row>
        <row r="106">
          <cell r="A106" t="str">
            <v>SD581DG</v>
          </cell>
          <cell r="B106" t="str">
            <v>96/97</v>
          </cell>
          <cell r="C106" t="str">
            <v>TOYOTA HILUX 2.4 DIESEL</v>
          </cell>
          <cell r="E106">
            <v>73642</v>
          </cell>
          <cell r="G106">
            <v>73642</v>
          </cell>
          <cell r="H106">
            <v>1</v>
          </cell>
        </row>
        <row r="109">
          <cell r="A109" t="str">
            <v>SD573BG</v>
          </cell>
          <cell r="B109" t="str">
            <v>95/96</v>
          </cell>
          <cell r="C109" t="str">
            <v>TOYOTA HILUX 2.4</v>
          </cell>
          <cell r="E109">
            <v>69303</v>
          </cell>
          <cell r="G109">
            <v>69303</v>
          </cell>
          <cell r="H109">
            <v>1</v>
          </cell>
        </row>
        <row r="110">
          <cell r="A110" t="str">
            <v>SD153EG</v>
          </cell>
          <cell r="B110" t="str">
            <v>96/97</v>
          </cell>
          <cell r="C110" t="str">
            <v>TOYOTA HILUX 2.4 DIESEL</v>
          </cell>
          <cell r="E110">
            <v>70693</v>
          </cell>
          <cell r="G110">
            <v>70693</v>
          </cell>
          <cell r="H110">
            <v>1</v>
          </cell>
        </row>
        <row r="111">
          <cell r="A111" t="str">
            <v>SD009EG</v>
          </cell>
          <cell r="B111" t="str">
            <v>96/97</v>
          </cell>
          <cell r="C111" t="str">
            <v>TOYOTA HILUX 2.4 DIESEL</v>
          </cell>
          <cell r="E111">
            <v>70693</v>
          </cell>
          <cell r="G111">
            <v>70693</v>
          </cell>
          <cell r="H111">
            <v>1</v>
          </cell>
        </row>
        <row r="112">
          <cell r="A112" t="str">
            <v>SD735DG</v>
          </cell>
          <cell r="B112" t="str">
            <v>96/97</v>
          </cell>
          <cell r="C112" t="str">
            <v>TOYOTA HILUX 2.4 DIESEL</v>
          </cell>
          <cell r="E112">
            <v>74292</v>
          </cell>
          <cell r="G112">
            <v>74292</v>
          </cell>
          <cell r="H112">
            <v>1</v>
          </cell>
        </row>
        <row r="113">
          <cell r="A113" t="str">
            <v>SD603FH</v>
          </cell>
          <cell r="B113" t="str">
            <v>95/96</v>
          </cell>
          <cell r="C113" t="str">
            <v>TOYOTA HILUX 2.4</v>
          </cell>
          <cell r="E113">
            <v>72126</v>
          </cell>
          <cell r="G113">
            <v>72126</v>
          </cell>
          <cell r="H113">
            <v>1</v>
          </cell>
        </row>
        <row r="114">
          <cell r="A114" t="str">
            <v>SD704GG</v>
          </cell>
          <cell r="B114" t="str">
            <v>97/98</v>
          </cell>
          <cell r="C114" t="str">
            <v>TRAILER</v>
          </cell>
          <cell r="E114">
            <v>9897</v>
          </cell>
          <cell r="G114">
            <v>9897</v>
          </cell>
          <cell r="H114">
            <v>1649.5</v>
          </cell>
        </row>
        <row r="115">
          <cell r="A115" t="str">
            <v>SD476GG</v>
          </cell>
          <cell r="B115" t="str">
            <v>97/98</v>
          </cell>
          <cell r="C115" t="str">
            <v>TOYOTA 1.6 GLE</v>
          </cell>
          <cell r="E115">
            <v>74233</v>
          </cell>
          <cell r="G115">
            <v>74233</v>
          </cell>
          <cell r="H115">
            <v>12372.166666666672</v>
          </cell>
        </row>
        <row r="116">
          <cell r="A116" t="str">
            <v>SD667BG</v>
          </cell>
          <cell r="B116" t="str">
            <v>95/96</v>
          </cell>
          <cell r="C116" t="str">
            <v>TOYOTA HILUX 2.4</v>
          </cell>
          <cell r="E116">
            <v>71476</v>
          </cell>
          <cell r="G116">
            <v>71476</v>
          </cell>
          <cell r="H116">
            <v>1</v>
          </cell>
        </row>
        <row r="117">
          <cell r="A117" t="str">
            <v>SD734BG</v>
          </cell>
          <cell r="B117" t="str">
            <v>95/96</v>
          </cell>
          <cell r="C117" t="str">
            <v>TOYOTA HILUX 2.4</v>
          </cell>
          <cell r="E117">
            <v>72138</v>
          </cell>
          <cell r="G117">
            <v>72138</v>
          </cell>
          <cell r="H117">
            <v>1</v>
          </cell>
        </row>
        <row r="118">
          <cell r="A118" t="str">
            <v>SD619IG</v>
          </cell>
          <cell r="B118" t="str">
            <v>98/99</v>
          </cell>
          <cell r="C118" t="str">
            <v>TOYOTA COROLLA 1.6</v>
          </cell>
          <cell r="E118">
            <v>77787</v>
          </cell>
          <cell r="G118">
            <v>77787</v>
          </cell>
          <cell r="H118">
            <v>38893.5</v>
          </cell>
        </row>
        <row r="119">
          <cell r="A119" t="str">
            <v>SD925OH</v>
          </cell>
          <cell r="B119" t="str">
            <v>96/97</v>
          </cell>
          <cell r="C119" t="str">
            <v>ISUZU 250 LDV</v>
          </cell>
          <cell r="E119">
            <v>71457</v>
          </cell>
          <cell r="G119">
            <v>71457</v>
          </cell>
          <cell r="H119">
            <v>1</v>
          </cell>
        </row>
        <row r="120">
          <cell r="A120" t="str">
            <v>SD732DG</v>
          </cell>
          <cell r="B120" t="str">
            <v>96/97</v>
          </cell>
          <cell r="C120" t="str">
            <v>TOYOTA HILUX 2.4 DIESEL</v>
          </cell>
          <cell r="E120">
            <v>70292</v>
          </cell>
          <cell r="G120">
            <v>70292</v>
          </cell>
          <cell r="H120">
            <v>1</v>
          </cell>
        </row>
        <row r="121">
          <cell r="A121" t="str">
            <v>SD729BG</v>
          </cell>
          <cell r="B121" t="str">
            <v>95/96</v>
          </cell>
          <cell r="C121" t="str">
            <v>TOYOTA HILUX</v>
          </cell>
          <cell r="E121">
            <v>68338</v>
          </cell>
          <cell r="G121">
            <v>68338</v>
          </cell>
          <cell r="H121">
            <v>1</v>
          </cell>
        </row>
        <row r="122">
          <cell r="A122" t="str">
            <v>SD335DG</v>
          </cell>
          <cell r="B122" t="str">
            <v>96/97</v>
          </cell>
          <cell r="C122" t="str">
            <v>TOYOTA HILUX 2.4 DIESEL</v>
          </cell>
          <cell r="E122">
            <v>74192</v>
          </cell>
          <cell r="G122">
            <v>74192</v>
          </cell>
          <cell r="H122">
            <v>1</v>
          </cell>
        </row>
        <row r="123">
          <cell r="A123" t="str">
            <v>SD129JG</v>
          </cell>
          <cell r="B123" t="str">
            <v>98/99</v>
          </cell>
          <cell r="C123" t="str">
            <v>ISUZU 250D</v>
          </cell>
          <cell r="E123">
            <v>84747</v>
          </cell>
          <cell r="G123">
            <v>84747</v>
          </cell>
          <cell r="H123">
            <v>42373.5</v>
          </cell>
        </row>
        <row r="124">
          <cell r="A124" t="str">
            <v>SD026FN</v>
          </cell>
          <cell r="B124" t="str">
            <v>99/00</v>
          </cell>
          <cell r="F124">
            <v>21102</v>
          </cell>
          <cell r="G124">
            <v>21102</v>
          </cell>
          <cell r="H124">
            <v>17585</v>
          </cell>
        </row>
        <row r="125">
          <cell r="A125" t="str">
            <v>SD639AG</v>
          </cell>
          <cell r="B125" t="str">
            <v>94/95</v>
          </cell>
          <cell r="C125" t="str">
            <v>TOYOTA 2.5TON TRUCK</v>
          </cell>
          <cell r="E125">
            <v>121865</v>
          </cell>
          <cell r="G125">
            <v>121865</v>
          </cell>
          <cell r="H125">
            <v>1</v>
          </cell>
        </row>
        <row r="126">
          <cell r="A126" t="str">
            <v>SD824VH</v>
          </cell>
          <cell r="B126" t="str">
            <v>89/90</v>
          </cell>
          <cell r="C126" t="str">
            <v>M/BENZ - BUS</v>
          </cell>
          <cell r="E126">
            <v>169956</v>
          </cell>
          <cell r="G126">
            <v>169956</v>
          </cell>
          <cell r="H126">
            <v>1</v>
          </cell>
        </row>
        <row r="127">
          <cell r="A127" t="str">
            <v>SD551GG</v>
          </cell>
          <cell r="B127" t="str">
            <v>97/98</v>
          </cell>
          <cell r="C127" t="str">
            <v>TLB</v>
          </cell>
          <cell r="E127">
            <v>312780</v>
          </cell>
          <cell r="G127">
            <v>312780</v>
          </cell>
          <cell r="H127">
            <v>52130</v>
          </cell>
        </row>
        <row r="128">
          <cell r="A128" t="str">
            <v>SD203ZH</v>
          </cell>
          <cell r="B128" t="str">
            <v>91/92</v>
          </cell>
          <cell r="C128" t="str">
            <v>TRACTOR</v>
          </cell>
          <cell r="E128">
            <v>75597.38</v>
          </cell>
          <cell r="G128">
            <v>75597.38</v>
          </cell>
          <cell r="H128">
            <v>1</v>
          </cell>
        </row>
        <row r="129">
          <cell r="A129" t="str">
            <v>SD203ZH</v>
          </cell>
          <cell r="B129" t="str">
            <v>91/92</v>
          </cell>
          <cell r="C129" t="str">
            <v>TRAILER</v>
          </cell>
          <cell r="E129">
            <v>25671</v>
          </cell>
          <cell r="G129">
            <v>25671</v>
          </cell>
          <cell r="H129">
            <v>1</v>
          </cell>
        </row>
        <row r="130">
          <cell r="A130" t="str">
            <v>SD471CM</v>
          </cell>
          <cell r="B130" t="str">
            <v>67/68</v>
          </cell>
          <cell r="C130" t="str">
            <v>VULCAN 1037 MKER</v>
          </cell>
          <cell r="E130">
            <v>500</v>
          </cell>
          <cell r="G130">
            <v>500</v>
          </cell>
          <cell r="H130">
            <v>1</v>
          </cell>
        </row>
        <row r="131">
          <cell r="A131" t="str">
            <v>SD064GM</v>
          </cell>
          <cell r="B131" t="str">
            <v>78/79</v>
          </cell>
          <cell r="C131" t="str">
            <v>AIR COMPRESSOR</v>
          </cell>
          <cell r="E131">
            <v>8753.8799999999992</v>
          </cell>
          <cell r="G131">
            <v>8753.8799999999992</v>
          </cell>
          <cell r="H131">
            <v>1</v>
          </cell>
        </row>
        <row r="132">
          <cell r="A132" t="str">
            <v>SD672BG</v>
          </cell>
          <cell r="B132" t="str">
            <v>95/96</v>
          </cell>
          <cell r="C132" t="str">
            <v>TOYOTA HILUX 2.4</v>
          </cell>
          <cell r="E132">
            <v>69048</v>
          </cell>
          <cell r="G132">
            <v>69048</v>
          </cell>
          <cell r="H132">
            <v>1</v>
          </cell>
        </row>
        <row r="133">
          <cell r="A133" t="str">
            <v>SD734DG</v>
          </cell>
          <cell r="B133" t="str">
            <v>96/97</v>
          </cell>
          <cell r="C133" t="str">
            <v>TOYOTA HILUX 2.4 DIESEL</v>
          </cell>
          <cell r="E133">
            <v>74292</v>
          </cell>
          <cell r="G133">
            <v>74292</v>
          </cell>
          <cell r="H133">
            <v>1</v>
          </cell>
        </row>
        <row r="134">
          <cell r="A134" t="str">
            <v>SD488CG</v>
          </cell>
          <cell r="B134" t="str">
            <v>95/96</v>
          </cell>
          <cell r="C134" t="str">
            <v>TOYOTA HILUX 2.4</v>
          </cell>
          <cell r="E134">
            <v>70071.86</v>
          </cell>
          <cell r="G134">
            <v>70071.86</v>
          </cell>
          <cell r="H134">
            <v>1</v>
          </cell>
        </row>
        <row r="135">
          <cell r="A135" t="str">
            <v>SD573GG</v>
          </cell>
          <cell r="B135" t="str">
            <v>97/98</v>
          </cell>
          <cell r="C135" t="str">
            <v>TOYOTA 3 TON P/CARRIER</v>
          </cell>
          <cell r="E135">
            <v>148233</v>
          </cell>
          <cell r="G135">
            <v>148233</v>
          </cell>
          <cell r="H135">
            <v>24705.5</v>
          </cell>
        </row>
        <row r="136">
          <cell r="A136" t="str">
            <v>SD714BG</v>
          </cell>
          <cell r="B136" t="str">
            <v>95/96</v>
          </cell>
          <cell r="C136" t="str">
            <v>TOYOTA HILUX 2.4</v>
          </cell>
          <cell r="E136">
            <v>72308</v>
          </cell>
          <cell r="G136">
            <v>72308</v>
          </cell>
          <cell r="H136">
            <v>1</v>
          </cell>
        </row>
        <row r="137">
          <cell r="A137" t="str">
            <v>SD419GG</v>
          </cell>
          <cell r="B137" t="str">
            <v>97/98</v>
          </cell>
          <cell r="C137" t="str">
            <v>TOYOTA HILUX 2.4 DIESEL</v>
          </cell>
          <cell r="E137">
            <v>74261</v>
          </cell>
          <cell r="G137">
            <v>74261</v>
          </cell>
          <cell r="H137">
            <v>12376.833333333328</v>
          </cell>
        </row>
        <row r="138">
          <cell r="A138" t="str">
            <v>SD025JG</v>
          </cell>
          <cell r="B138" t="str">
            <v>98/99</v>
          </cell>
          <cell r="C138" t="str">
            <v>TOYOTA 2.4 LDV</v>
          </cell>
          <cell r="E138">
            <v>174221</v>
          </cell>
          <cell r="G138">
            <v>174221</v>
          </cell>
          <cell r="H138">
            <v>87110.5</v>
          </cell>
        </row>
        <row r="139">
          <cell r="A139" t="str">
            <v>SD849AG</v>
          </cell>
          <cell r="B139" t="str">
            <v>94/95</v>
          </cell>
          <cell r="C139" t="str">
            <v>TOYOTA 7TON TRUCK</v>
          </cell>
          <cell r="E139">
            <v>274879.81</v>
          </cell>
          <cell r="G139">
            <v>274879.81</v>
          </cell>
          <cell r="H139">
            <v>1</v>
          </cell>
        </row>
        <row r="140">
          <cell r="A140" t="str">
            <v>SD863CG</v>
          </cell>
          <cell r="B140" t="str">
            <v>95/96</v>
          </cell>
          <cell r="C140" t="str">
            <v>YAMAHA M/CYCLE AG200</v>
          </cell>
          <cell r="E140">
            <v>14475</v>
          </cell>
          <cell r="G140">
            <v>14475</v>
          </cell>
          <cell r="H140">
            <v>1</v>
          </cell>
        </row>
        <row r="141">
          <cell r="A141" t="str">
            <v>SD053DG</v>
          </cell>
          <cell r="B141" t="str">
            <v>95/96</v>
          </cell>
          <cell r="C141" t="str">
            <v>YAMAHA M/CYCLE AG200</v>
          </cell>
          <cell r="E141">
            <v>14475</v>
          </cell>
          <cell r="G141">
            <v>14475</v>
          </cell>
          <cell r="H141">
            <v>1</v>
          </cell>
        </row>
        <row r="142">
          <cell r="A142" t="str">
            <v>SD020JG</v>
          </cell>
          <cell r="B142" t="str">
            <v>98/99</v>
          </cell>
          <cell r="C142" t="str">
            <v>TOYOTA 2.4 LDV</v>
          </cell>
          <cell r="E142">
            <v>77638</v>
          </cell>
          <cell r="G142">
            <v>77638</v>
          </cell>
          <cell r="H142">
            <v>38819</v>
          </cell>
        </row>
        <row r="143">
          <cell r="A143" t="str">
            <v>SD318CH</v>
          </cell>
          <cell r="B143" t="str">
            <v>95/96</v>
          </cell>
          <cell r="C143" t="str">
            <v>TOYOTA HILUX 2.4</v>
          </cell>
          <cell r="E143">
            <v>72138</v>
          </cell>
          <cell r="G143">
            <v>72138</v>
          </cell>
          <cell r="H143">
            <v>1</v>
          </cell>
        </row>
        <row r="144">
          <cell r="A144" t="str">
            <v>SD695AG</v>
          </cell>
          <cell r="B144" t="str">
            <v>94/95</v>
          </cell>
          <cell r="C144" t="str">
            <v>TOYOTA 2.5TON TRUCK</v>
          </cell>
          <cell r="E144">
            <v>115773</v>
          </cell>
          <cell r="G144">
            <v>115773</v>
          </cell>
          <cell r="H144">
            <v>1</v>
          </cell>
        </row>
        <row r="145">
          <cell r="A145" t="str">
            <v>SD627GG</v>
          </cell>
          <cell r="B145" t="str">
            <v>97/98</v>
          </cell>
          <cell r="C145" t="str">
            <v>M/CYCLE YAMAHA</v>
          </cell>
          <cell r="E145">
            <v>15625</v>
          </cell>
          <cell r="G145">
            <v>15625</v>
          </cell>
          <cell r="H145">
            <v>2604.1666666666679</v>
          </cell>
        </row>
        <row r="146">
          <cell r="A146" t="str">
            <v>SD546IG</v>
          </cell>
          <cell r="B146" t="str">
            <v>98/99</v>
          </cell>
          <cell r="C146" t="str">
            <v>YAMAHA 200</v>
          </cell>
          <cell r="E146">
            <v>16900</v>
          </cell>
          <cell r="G146">
            <v>16900</v>
          </cell>
          <cell r="H146">
            <v>8449.996666666666</v>
          </cell>
        </row>
        <row r="147">
          <cell r="A147" t="str">
            <v>SD813FG</v>
          </cell>
          <cell r="B147" t="str">
            <v>97/98</v>
          </cell>
          <cell r="C147" t="str">
            <v>ISUZU 250 LDV 4*4</v>
          </cell>
          <cell r="E147">
            <v>107673</v>
          </cell>
          <cell r="G147">
            <v>107673</v>
          </cell>
          <cell r="H147">
            <v>17945.5</v>
          </cell>
        </row>
        <row r="148">
          <cell r="A148" t="str">
            <v>SD740FG</v>
          </cell>
          <cell r="B148" t="str">
            <v>97/98</v>
          </cell>
          <cell r="C148" t="str">
            <v>TOYOTA DYNA 3 TON</v>
          </cell>
          <cell r="E148">
            <v>139444</v>
          </cell>
          <cell r="G148">
            <v>139444</v>
          </cell>
          <cell r="H148">
            <v>23240.666666666657</v>
          </cell>
        </row>
        <row r="149">
          <cell r="A149" t="str">
            <v>SD584DG</v>
          </cell>
          <cell r="B149" t="str">
            <v>96/97</v>
          </cell>
          <cell r="C149" t="str">
            <v>TOYOTA HILUX 2.4 DIESEL</v>
          </cell>
          <cell r="E149">
            <v>73542</v>
          </cell>
          <cell r="G149">
            <v>73542</v>
          </cell>
          <cell r="H149">
            <v>1</v>
          </cell>
        </row>
        <row r="150">
          <cell r="A150" t="str">
            <v>SD578DG</v>
          </cell>
          <cell r="B150" t="str">
            <v>96/97</v>
          </cell>
          <cell r="C150" t="str">
            <v>TOYOTA DYNA 3T0N</v>
          </cell>
          <cell r="E150">
            <v>129926</v>
          </cell>
          <cell r="G150">
            <v>129926</v>
          </cell>
          <cell r="H150">
            <v>1</v>
          </cell>
        </row>
        <row r="151">
          <cell r="A151" t="str">
            <v>SD647GG</v>
          </cell>
          <cell r="B151" t="str">
            <v>97/98</v>
          </cell>
          <cell r="C151" t="str">
            <v>M/CYCLE YAMAHA</v>
          </cell>
          <cell r="E151">
            <v>15625</v>
          </cell>
          <cell r="G151">
            <v>15625</v>
          </cell>
          <cell r="H151">
            <v>2604.1666666666679</v>
          </cell>
        </row>
        <row r="152">
          <cell r="A152" t="str">
            <v>SD285GG</v>
          </cell>
          <cell r="B152" t="str">
            <v>97/98</v>
          </cell>
          <cell r="C152" t="str">
            <v>TOYOTA HILUX 2.4 DIESEL</v>
          </cell>
          <cell r="E152">
            <v>73678</v>
          </cell>
          <cell r="G152">
            <v>73678</v>
          </cell>
          <cell r="H152">
            <v>12279.666666666672</v>
          </cell>
        </row>
        <row r="153">
          <cell r="A153" t="str">
            <v>SD780FG</v>
          </cell>
          <cell r="B153" t="str">
            <v>97/98</v>
          </cell>
          <cell r="C153" t="str">
            <v>TOYOTA 2.4 LDV</v>
          </cell>
          <cell r="E153">
            <v>73678</v>
          </cell>
          <cell r="G153">
            <v>73678</v>
          </cell>
          <cell r="H153">
            <v>12279.666666666672</v>
          </cell>
        </row>
        <row r="154">
          <cell r="A154" t="str">
            <v>SD158JG</v>
          </cell>
          <cell r="B154" t="str">
            <v>98/99</v>
          </cell>
          <cell r="C154" t="str">
            <v>ISUZU 250D</v>
          </cell>
          <cell r="E154">
            <v>84747</v>
          </cell>
          <cell r="G154">
            <v>84747</v>
          </cell>
          <cell r="H154">
            <v>42373.5</v>
          </cell>
        </row>
        <row r="155">
          <cell r="A155" t="str">
            <v>SD867CG</v>
          </cell>
          <cell r="B155" t="str">
            <v>95/96</v>
          </cell>
          <cell r="C155" t="str">
            <v>YAMAHA M/CYCLE AG200</v>
          </cell>
          <cell r="E155">
            <v>14475</v>
          </cell>
          <cell r="G155">
            <v>14475</v>
          </cell>
          <cell r="H155">
            <v>1</v>
          </cell>
        </row>
        <row r="156">
          <cell r="A156" t="str">
            <v>SD859AG</v>
          </cell>
          <cell r="B156" t="str">
            <v>94/95</v>
          </cell>
          <cell r="C156" t="str">
            <v>TOYOTA 7TON TRUCK</v>
          </cell>
          <cell r="E156">
            <v>267165.81</v>
          </cell>
          <cell r="G156">
            <v>267165.81</v>
          </cell>
          <cell r="H156">
            <v>1</v>
          </cell>
        </row>
        <row r="157">
          <cell r="A157" t="str">
            <v>SD547IG</v>
          </cell>
          <cell r="B157" t="str">
            <v>98/99</v>
          </cell>
          <cell r="C157" t="str">
            <v>YAMAHA 350</v>
          </cell>
          <cell r="E157">
            <v>24616</v>
          </cell>
          <cell r="G157">
            <v>24616</v>
          </cell>
          <cell r="H157">
            <v>12307.996666666666</v>
          </cell>
        </row>
        <row r="158">
          <cell r="A158" t="str">
            <v>SD281GG</v>
          </cell>
          <cell r="B158" t="str">
            <v>97/98</v>
          </cell>
          <cell r="C158" t="str">
            <v>TOYOTA 2.4 LDV</v>
          </cell>
          <cell r="E158">
            <v>78258</v>
          </cell>
          <cell r="G158">
            <v>78258</v>
          </cell>
          <cell r="H158">
            <v>13043</v>
          </cell>
        </row>
        <row r="159">
          <cell r="A159" t="str">
            <v>SD021JG</v>
          </cell>
          <cell r="B159" t="str">
            <v>98/99</v>
          </cell>
          <cell r="C159" t="str">
            <v>TOYOTA 2.4 LDV</v>
          </cell>
          <cell r="E159">
            <v>162271</v>
          </cell>
          <cell r="G159">
            <v>162271</v>
          </cell>
          <cell r="H159">
            <v>81135.5</v>
          </cell>
        </row>
        <row r="160">
          <cell r="A160" t="str">
            <v>SD728DG</v>
          </cell>
          <cell r="B160" t="str">
            <v>96/97</v>
          </cell>
          <cell r="C160" t="str">
            <v>TOYOTA HILUX 2.4 DIESEL</v>
          </cell>
          <cell r="E160">
            <v>70292</v>
          </cell>
          <cell r="G160">
            <v>70292</v>
          </cell>
          <cell r="H160">
            <v>1</v>
          </cell>
        </row>
        <row r="161">
          <cell r="A161" t="str">
            <v>SD408DG</v>
          </cell>
          <cell r="B161" t="str">
            <v>96/97</v>
          </cell>
          <cell r="C161" t="str">
            <v>TOYOTA HILUX 2.4 DIESEL</v>
          </cell>
          <cell r="E161">
            <v>73542</v>
          </cell>
          <cell r="G161">
            <v>73542</v>
          </cell>
          <cell r="H161">
            <v>1</v>
          </cell>
        </row>
        <row r="162">
          <cell r="A162" t="str">
            <v>SD340YH</v>
          </cell>
          <cell r="B162" t="str">
            <v>95/96</v>
          </cell>
          <cell r="C162" t="str">
            <v>TOYOTA HILUX 2.4</v>
          </cell>
          <cell r="E162">
            <v>72308</v>
          </cell>
          <cell r="G162">
            <v>72308</v>
          </cell>
          <cell r="H162">
            <v>1</v>
          </cell>
        </row>
        <row r="163">
          <cell r="A163" t="str">
            <v>SD324DN</v>
          </cell>
          <cell r="B163" t="str">
            <v>98/99</v>
          </cell>
          <cell r="C163" t="str">
            <v>NISSAN CABSTAR</v>
          </cell>
          <cell r="E163">
            <v>143935</v>
          </cell>
          <cell r="G163">
            <v>143935</v>
          </cell>
          <cell r="H163">
            <v>71967.5</v>
          </cell>
        </row>
        <row r="164">
          <cell r="A164" t="str">
            <v>SD792CG</v>
          </cell>
          <cell r="B164" t="str">
            <v>95/96</v>
          </cell>
          <cell r="C164" t="str">
            <v>TOYOTA DYNA</v>
          </cell>
          <cell r="E164">
            <v>122910</v>
          </cell>
          <cell r="G164">
            <v>122910</v>
          </cell>
          <cell r="H164">
            <v>1</v>
          </cell>
        </row>
        <row r="165">
          <cell r="A165" t="str">
            <v>SD670BG</v>
          </cell>
          <cell r="B165" t="str">
            <v>95/96</v>
          </cell>
          <cell r="C165" t="str">
            <v>TOYOTA DINA 7 TON</v>
          </cell>
          <cell r="E165">
            <v>286618.07</v>
          </cell>
          <cell r="G165">
            <v>286618.07</v>
          </cell>
          <cell r="H165">
            <v>1</v>
          </cell>
        </row>
        <row r="166">
          <cell r="A166" t="str">
            <v>SD059DG</v>
          </cell>
          <cell r="B166" t="str">
            <v>95/96</v>
          </cell>
          <cell r="C166" t="str">
            <v>YAMAHA M/CYCLE AG200</v>
          </cell>
          <cell r="E166">
            <v>14475</v>
          </cell>
          <cell r="G166">
            <v>14475</v>
          </cell>
          <cell r="H166">
            <v>1</v>
          </cell>
        </row>
        <row r="167">
          <cell r="A167" t="str">
            <v>SD865CG</v>
          </cell>
          <cell r="B167" t="str">
            <v>95/96</v>
          </cell>
          <cell r="C167" t="str">
            <v>YAMAHA M/CYCLE AG200</v>
          </cell>
          <cell r="E167">
            <v>14475</v>
          </cell>
          <cell r="G167">
            <v>14475</v>
          </cell>
          <cell r="H167">
            <v>1</v>
          </cell>
        </row>
        <row r="168">
          <cell r="A168" t="str">
            <v>SD157EG</v>
          </cell>
          <cell r="B168" t="str">
            <v>96/97</v>
          </cell>
          <cell r="C168" t="str">
            <v>YAMAHA AG200 M/CYCLE</v>
          </cell>
          <cell r="E168">
            <v>15295</v>
          </cell>
          <cell r="G168">
            <v>15295</v>
          </cell>
          <cell r="H168">
            <v>1</v>
          </cell>
        </row>
        <row r="169">
          <cell r="A169" t="str">
            <v>SD771BG</v>
          </cell>
          <cell r="B169" t="str">
            <v>95/96</v>
          </cell>
          <cell r="C169" t="str">
            <v>TOYOTA HILUX 4*4</v>
          </cell>
          <cell r="E169">
            <v>103108</v>
          </cell>
          <cell r="G169">
            <v>103108</v>
          </cell>
          <cell r="H169">
            <v>1</v>
          </cell>
        </row>
        <row r="170">
          <cell r="A170" t="str">
            <v>SD157JG</v>
          </cell>
          <cell r="B170" t="str">
            <v>98/99</v>
          </cell>
          <cell r="C170" t="str">
            <v>ISUZU 250D</v>
          </cell>
          <cell r="E170">
            <v>76967</v>
          </cell>
          <cell r="G170">
            <v>76967</v>
          </cell>
          <cell r="H170">
            <v>38483.5</v>
          </cell>
        </row>
        <row r="171">
          <cell r="A171" t="str">
            <v>SD283JG</v>
          </cell>
          <cell r="B171" t="str">
            <v>98/99</v>
          </cell>
          <cell r="C171" t="str">
            <v>TOYOTA 2.4 LDV</v>
          </cell>
          <cell r="E171">
            <v>85418</v>
          </cell>
          <cell r="G171">
            <v>85418</v>
          </cell>
          <cell r="H171">
            <v>42709</v>
          </cell>
        </row>
        <row r="172">
          <cell r="A172" t="str">
            <v>SD580DG</v>
          </cell>
          <cell r="B172" t="str">
            <v>96/97</v>
          </cell>
          <cell r="C172" t="str">
            <v>TOYOTA DYNA 3T0N</v>
          </cell>
          <cell r="E172">
            <v>129926</v>
          </cell>
          <cell r="G172">
            <v>129926</v>
          </cell>
          <cell r="H172">
            <v>1</v>
          </cell>
        </row>
        <row r="173">
          <cell r="A173" t="str">
            <v>SD674GG</v>
          </cell>
          <cell r="B173" t="str">
            <v>97/98</v>
          </cell>
          <cell r="C173" t="str">
            <v>M/CYCLE YAMAHA</v>
          </cell>
          <cell r="E173">
            <v>15625</v>
          </cell>
          <cell r="G173">
            <v>15625</v>
          </cell>
          <cell r="H173">
            <v>2604.1666666666679</v>
          </cell>
        </row>
        <row r="174">
          <cell r="A174" t="str">
            <v>SD128JG</v>
          </cell>
          <cell r="B174" t="str">
            <v>98/99</v>
          </cell>
          <cell r="C174" t="str">
            <v>ISUZU 250D</v>
          </cell>
          <cell r="E174">
            <v>84747</v>
          </cell>
          <cell r="G174">
            <v>84747</v>
          </cell>
          <cell r="H174">
            <v>42373.5</v>
          </cell>
        </row>
        <row r="175">
          <cell r="A175" t="str">
            <v>SD722DG</v>
          </cell>
          <cell r="B175" t="str">
            <v>96/97</v>
          </cell>
          <cell r="C175" t="str">
            <v>TOYOTA HILUX 2.4 DIESEL</v>
          </cell>
          <cell r="E175">
            <v>70292</v>
          </cell>
          <cell r="G175">
            <v>70292</v>
          </cell>
          <cell r="H175">
            <v>1</v>
          </cell>
        </row>
        <row r="176">
          <cell r="A176" t="str">
            <v>SD156JG</v>
          </cell>
          <cell r="B176" t="str">
            <v>98/99</v>
          </cell>
          <cell r="C176" t="str">
            <v>ISUZU 250D</v>
          </cell>
          <cell r="E176">
            <v>84747</v>
          </cell>
          <cell r="G176">
            <v>84747</v>
          </cell>
          <cell r="H176">
            <v>42373.5</v>
          </cell>
        </row>
        <row r="177">
          <cell r="A177" t="str">
            <v>SD284JG</v>
          </cell>
          <cell r="B177" t="str">
            <v>98/99</v>
          </cell>
          <cell r="C177" t="str">
            <v>TOYOTA 2.4 LDV</v>
          </cell>
          <cell r="E177">
            <v>80538</v>
          </cell>
          <cell r="G177">
            <v>80538</v>
          </cell>
          <cell r="H177">
            <v>40269</v>
          </cell>
        </row>
        <row r="178">
          <cell r="A178" t="str">
            <v>SD808FG</v>
          </cell>
          <cell r="B178" t="str">
            <v>97/98</v>
          </cell>
          <cell r="C178" t="str">
            <v>ISUZU 250 4*4</v>
          </cell>
          <cell r="E178">
            <v>103093</v>
          </cell>
          <cell r="G178">
            <v>103093</v>
          </cell>
          <cell r="H178">
            <v>17182.166666666657</v>
          </cell>
        </row>
        <row r="179">
          <cell r="A179" t="str">
            <v>SD668BG</v>
          </cell>
          <cell r="B179" t="str">
            <v>95/96</v>
          </cell>
          <cell r="C179" t="str">
            <v>TOYOTA DINA 2.5</v>
          </cell>
          <cell r="E179">
            <v>124142</v>
          </cell>
          <cell r="G179">
            <v>124142</v>
          </cell>
          <cell r="H179">
            <v>1</v>
          </cell>
        </row>
        <row r="180">
          <cell r="A180" t="str">
            <v>SD153JG</v>
          </cell>
          <cell r="B180" t="str">
            <v>98/99</v>
          </cell>
          <cell r="C180" t="str">
            <v>ISUZU 4 TON TRUCK</v>
          </cell>
          <cell r="E180">
            <v>152880</v>
          </cell>
          <cell r="G180">
            <v>152880</v>
          </cell>
          <cell r="H180">
            <v>76440</v>
          </cell>
        </row>
        <row r="181">
          <cell r="A181" t="str">
            <v>SD831VH</v>
          </cell>
          <cell r="B181" t="str">
            <v>95/96</v>
          </cell>
          <cell r="C181" t="str">
            <v>TOYOTA DYNA 7 TON</v>
          </cell>
          <cell r="E181">
            <v>286618.07</v>
          </cell>
          <cell r="G181">
            <v>286618.07</v>
          </cell>
          <cell r="H181">
            <v>1</v>
          </cell>
        </row>
        <row r="182">
          <cell r="A182" t="str">
            <v>SD694DN</v>
          </cell>
          <cell r="B182" t="str">
            <v>98/99</v>
          </cell>
          <cell r="C182" t="str">
            <v>SUZUKI 350</v>
          </cell>
          <cell r="E182">
            <v>27250</v>
          </cell>
          <cell r="G182">
            <v>27250</v>
          </cell>
          <cell r="H182">
            <v>13624.996666666666</v>
          </cell>
        </row>
        <row r="183">
          <cell r="A183" t="str">
            <v>SD638GG</v>
          </cell>
          <cell r="B183" t="str">
            <v>97/98</v>
          </cell>
          <cell r="C183" t="str">
            <v>M/CYCLE YAMAHA</v>
          </cell>
          <cell r="E183">
            <v>15625</v>
          </cell>
          <cell r="G183">
            <v>15625</v>
          </cell>
          <cell r="H183">
            <v>2604.1666666666679</v>
          </cell>
        </row>
        <row r="184">
          <cell r="A184" t="str">
            <v>SD637GG</v>
          </cell>
          <cell r="B184" t="str">
            <v>97/98</v>
          </cell>
          <cell r="C184" t="str">
            <v>M/CYCLE YAMAHA</v>
          </cell>
          <cell r="E184">
            <v>15625</v>
          </cell>
          <cell r="G184">
            <v>15625</v>
          </cell>
          <cell r="H184">
            <v>2604.1666666666679</v>
          </cell>
        </row>
        <row r="185">
          <cell r="A185" t="str">
            <v>SD940DG</v>
          </cell>
          <cell r="B185" t="str">
            <v>96/97</v>
          </cell>
          <cell r="C185" t="str">
            <v>ISUZU 250 LDV</v>
          </cell>
          <cell r="E185">
            <v>71457</v>
          </cell>
          <cell r="G185">
            <v>71457</v>
          </cell>
          <cell r="H185">
            <v>1</v>
          </cell>
        </row>
        <row r="186">
          <cell r="A186" t="str">
            <v>SD043GG</v>
          </cell>
          <cell r="B186" t="str">
            <v>97/98</v>
          </cell>
          <cell r="C186" t="str">
            <v>TOYOTA 2.4 LDV</v>
          </cell>
          <cell r="E186">
            <v>78258</v>
          </cell>
          <cell r="G186">
            <v>78258</v>
          </cell>
          <cell r="H186">
            <v>13043</v>
          </cell>
        </row>
        <row r="187">
          <cell r="A187" t="str">
            <v>SD485CG</v>
          </cell>
          <cell r="B187" t="str">
            <v>95/96</v>
          </cell>
          <cell r="C187" t="str">
            <v>TOYOTA HILUX 2.4</v>
          </cell>
          <cell r="E187">
            <v>73203</v>
          </cell>
          <cell r="G187">
            <v>73203</v>
          </cell>
          <cell r="H187">
            <v>1</v>
          </cell>
        </row>
        <row r="188">
          <cell r="A188" t="str">
            <v>SD487CG</v>
          </cell>
          <cell r="B188" t="str">
            <v>95/96</v>
          </cell>
          <cell r="C188" t="str">
            <v>TOYOTA HILUX 2.4</v>
          </cell>
          <cell r="E188">
            <v>71753</v>
          </cell>
          <cell r="G188">
            <v>71753</v>
          </cell>
          <cell r="H188">
            <v>1</v>
          </cell>
        </row>
        <row r="189">
          <cell r="A189" t="str">
            <v>SD582DG</v>
          </cell>
          <cell r="B189" t="str">
            <v>96/97</v>
          </cell>
          <cell r="C189" t="str">
            <v>TOYOTA HILUX 2.4 DIESEL</v>
          </cell>
          <cell r="E189">
            <v>74192</v>
          </cell>
          <cell r="G189">
            <v>74192</v>
          </cell>
          <cell r="H189">
            <v>1</v>
          </cell>
        </row>
        <row r="190">
          <cell r="A190" t="str">
            <v>SD087GS</v>
          </cell>
          <cell r="B190" t="str">
            <v>92/93</v>
          </cell>
          <cell r="C190" t="str">
            <v>ISUZU F8000</v>
          </cell>
          <cell r="E190">
            <v>209548</v>
          </cell>
          <cell r="G190">
            <v>209548</v>
          </cell>
          <cell r="H190">
            <v>1</v>
          </cell>
        </row>
        <row r="191">
          <cell r="A191" t="str">
            <v>SD579DG</v>
          </cell>
          <cell r="B191" t="str">
            <v>96/97</v>
          </cell>
          <cell r="C191" t="str">
            <v>TOYOTA DYNA 3T0N</v>
          </cell>
          <cell r="E191">
            <v>129926</v>
          </cell>
          <cell r="G191">
            <v>129926</v>
          </cell>
          <cell r="H191">
            <v>1</v>
          </cell>
        </row>
        <row r="192">
          <cell r="A192" t="str">
            <v>SD159JG</v>
          </cell>
          <cell r="B192" t="str">
            <v>98/99</v>
          </cell>
          <cell r="C192" t="str">
            <v>ISUZU 4 TON TRUCK</v>
          </cell>
          <cell r="E192">
            <v>152880</v>
          </cell>
          <cell r="G192">
            <v>152880</v>
          </cell>
          <cell r="H192">
            <v>76440</v>
          </cell>
        </row>
        <row r="193">
          <cell r="A193" t="str">
            <v>SD968AG</v>
          </cell>
          <cell r="B193" t="str">
            <v>94/95</v>
          </cell>
          <cell r="C193" t="str">
            <v>TOYOTA 2.5TON TRUCK</v>
          </cell>
          <cell r="E193">
            <v>113220</v>
          </cell>
          <cell r="G193">
            <v>113220</v>
          </cell>
          <cell r="H193">
            <v>1</v>
          </cell>
        </row>
        <row r="194">
          <cell r="A194" t="str">
            <v>SD816FG</v>
          </cell>
          <cell r="B194" t="str">
            <v>97/98</v>
          </cell>
          <cell r="C194" t="str">
            <v>ISUZU 250 4*4</v>
          </cell>
          <cell r="E194">
            <v>105043</v>
          </cell>
          <cell r="G194">
            <v>105043</v>
          </cell>
          <cell r="H194">
            <v>17507.166666666657</v>
          </cell>
        </row>
        <row r="195">
          <cell r="A195" t="str">
            <v>SD057DG</v>
          </cell>
          <cell r="B195" t="str">
            <v>95/96</v>
          </cell>
          <cell r="C195" t="str">
            <v>YAMAHA M/CYCLE AG200</v>
          </cell>
          <cell r="E195">
            <v>14475</v>
          </cell>
          <cell r="G195">
            <v>14475</v>
          </cell>
          <cell r="H195">
            <v>1</v>
          </cell>
        </row>
        <row r="196">
          <cell r="A196" t="str">
            <v>SD134EG</v>
          </cell>
          <cell r="B196" t="str">
            <v>96/97</v>
          </cell>
          <cell r="C196" t="str">
            <v>YAMAHA AG200 M/CYCLE</v>
          </cell>
          <cell r="E196">
            <v>15295</v>
          </cell>
          <cell r="G196">
            <v>15295</v>
          </cell>
          <cell r="H196">
            <v>1</v>
          </cell>
        </row>
        <row r="197">
          <cell r="A197" t="str">
            <v>SD629GG</v>
          </cell>
          <cell r="B197" t="str">
            <v>97/98</v>
          </cell>
          <cell r="C197" t="str">
            <v>M/CYCLE SUZUKI</v>
          </cell>
          <cell r="E197">
            <v>17248.75</v>
          </cell>
          <cell r="G197">
            <v>17248.75</v>
          </cell>
          <cell r="H197">
            <v>2874.7966666666653</v>
          </cell>
        </row>
        <row r="198">
          <cell r="A198" t="str">
            <v>SD861CG</v>
          </cell>
          <cell r="B198" t="str">
            <v>95/96</v>
          </cell>
          <cell r="C198" t="str">
            <v>YAMAHA M/CYCLE AG200</v>
          </cell>
          <cell r="E198">
            <v>14475</v>
          </cell>
          <cell r="G198">
            <v>14475</v>
          </cell>
          <cell r="H198">
            <v>1</v>
          </cell>
        </row>
        <row r="199">
          <cell r="A199" t="str">
            <v>SD635GG</v>
          </cell>
          <cell r="B199" t="str">
            <v>97/98</v>
          </cell>
          <cell r="C199" t="str">
            <v>M/CYCLE SUZUKI</v>
          </cell>
          <cell r="E199">
            <v>17248.75</v>
          </cell>
          <cell r="G199">
            <v>17248.75</v>
          </cell>
          <cell r="H199">
            <v>2874.7966666666653</v>
          </cell>
        </row>
        <row r="200">
          <cell r="A200" t="str">
            <v>SD403DG</v>
          </cell>
          <cell r="B200" t="str">
            <v>96/97</v>
          </cell>
          <cell r="C200" t="str">
            <v>TOYOTA HILUX 2.4 DIESEL</v>
          </cell>
          <cell r="E200">
            <v>73542</v>
          </cell>
          <cell r="G200">
            <v>73542</v>
          </cell>
          <cell r="H200">
            <v>1</v>
          </cell>
        </row>
        <row r="201">
          <cell r="A201" t="str">
            <v>SD127JG</v>
          </cell>
          <cell r="B201" t="str">
            <v>98/99</v>
          </cell>
          <cell r="C201" t="str">
            <v>ISUZU 250D</v>
          </cell>
          <cell r="E201">
            <v>76967</v>
          </cell>
          <cell r="G201">
            <v>76967</v>
          </cell>
          <cell r="H201">
            <v>38483.5</v>
          </cell>
        </row>
        <row r="202">
          <cell r="A202" t="str">
            <v>SD285JG</v>
          </cell>
          <cell r="B202" t="str">
            <v>98/99</v>
          </cell>
          <cell r="C202" t="str">
            <v>TOYOTA 2.4 LDV</v>
          </cell>
          <cell r="E202">
            <v>85418</v>
          </cell>
          <cell r="G202">
            <v>85418</v>
          </cell>
          <cell r="H202">
            <v>42709</v>
          </cell>
        </row>
        <row r="203">
          <cell r="A203" t="str">
            <v>SD851AG</v>
          </cell>
          <cell r="B203" t="str">
            <v>94/95</v>
          </cell>
          <cell r="C203" t="str">
            <v>TOYOTA 7TON TRUCK</v>
          </cell>
          <cell r="E203">
            <v>266922</v>
          </cell>
          <cell r="G203">
            <v>266922</v>
          </cell>
          <cell r="H203">
            <v>1</v>
          </cell>
        </row>
        <row r="204">
          <cell r="A204" t="str">
            <v>SD706FG</v>
          </cell>
          <cell r="B204" t="str">
            <v>97/98</v>
          </cell>
          <cell r="C204" t="str">
            <v>TOYOTA DYNA 3 TON</v>
          </cell>
          <cell r="E204">
            <v>139444</v>
          </cell>
          <cell r="G204">
            <v>139444</v>
          </cell>
          <cell r="H204">
            <v>23240.666666666657</v>
          </cell>
        </row>
        <row r="205">
          <cell r="A205" t="str">
            <v>SD673BG</v>
          </cell>
          <cell r="B205" t="str">
            <v>95/96</v>
          </cell>
          <cell r="C205" t="str">
            <v>TOYOTA HILUX 2.4</v>
          </cell>
          <cell r="E205">
            <v>68238</v>
          </cell>
          <cell r="G205">
            <v>68238</v>
          </cell>
          <cell r="H205">
            <v>1</v>
          </cell>
        </row>
        <row r="206">
          <cell r="A206" t="str">
            <v>SD869CG</v>
          </cell>
          <cell r="B206" t="str">
            <v>95/96</v>
          </cell>
          <cell r="C206" t="str">
            <v>YAMAHA M/CYCLE AG200</v>
          </cell>
          <cell r="E206">
            <v>14475</v>
          </cell>
          <cell r="G206">
            <v>14475</v>
          </cell>
          <cell r="H206">
            <v>1</v>
          </cell>
        </row>
        <row r="207">
          <cell r="A207" t="str">
            <v>SD736DG</v>
          </cell>
          <cell r="B207" t="str">
            <v>96/97</v>
          </cell>
          <cell r="C207" t="str">
            <v>TOYOTA HILUX 2.4 DIESEL</v>
          </cell>
          <cell r="E207">
            <v>70292</v>
          </cell>
          <cell r="G207">
            <v>70292</v>
          </cell>
          <cell r="H207">
            <v>1</v>
          </cell>
        </row>
        <row r="208">
          <cell r="A208" t="str">
            <v>SD044GG</v>
          </cell>
          <cell r="B208" t="str">
            <v>97/98</v>
          </cell>
          <cell r="C208" t="str">
            <v>TOYOTA 2.4 LDV</v>
          </cell>
          <cell r="E208">
            <v>78258</v>
          </cell>
          <cell r="G208">
            <v>78258</v>
          </cell>
          <cell r="H208">
            <v>13043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SCHEDULES"/>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plash"/>
      <sheetName val="Project"/>
      <sheetName val="Depots"/>
      <sheetName val="Status"/>
      <sheetName val="NetConstr"/>
      <sheetName val="Link"/>
      <sheetName val="TotalGR"/>
      <sheetName val="HighLF"/>
      <sheetName val="MedLF"/>
      <sheetName val="LowLF"/>
      <sheetName val="CommGR"/>
      <sheetName val="ResGR"/>
      <sheetName val="LightsGR"/>
      <sheetName val="AllGR"/>
      <sheetName val="TotalProfGR"/>
      <sheetName val="RepProf"/>
      <sheetName val="RepProfQuant"/>
      <sheetName val="EquipCost"/>
      <sheetName val="Process"/>
      <sheetName val="TarStruc"/>
      <sheetName val="TarCust"/>
      <sheetName val="COSMain"/>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7">
          <cell r="A17" t="str">
            <v>kWh</v>
          </cell>
        </row>
      </sheetData>
      <sheetData sheetId="17"/>
      <sheetData sheetId="18"/>
      <sheetData sheetId="19"/>
      <sheetData sheetId="20"/>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ash"/>
      <sheetName val="Project"/>
      <sheetName val="Depots"/>
      <sheetName val="Status"/>
      <sheetName val="NetConstr"/>
      <sheetName val="Link"/>
      <sheetName val="TotalGR"/>
      <sheetName val="HighLF"/>
      <sheetName val="MedLF"/>
      <sheetName val="LowLF"/>
      <sheetName val="CommGR"/>
      <sheetName val="ResGR"/>
      <sheetName val="LightsGR"/>
      <sheetName val="AllGR"/>
      <sheetName val="TotalProfGR"/>
      <sheetName val="RepProf"/>
      <sheetName val="RepProfQuant"/>
      <sheetName val="EquipCost"/>
      <sheetName val="Process"/>
      <sheetName val="TarStruc"/>
      <sheetName val="TarCust"/>
      <sheetName val="COSMain"/>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7">
          <cell r="A17" t="str">
            <v>kWh</v>
          </cell>
        </row>
      </sheetData>
      <sheetData sheetId="17"/>
      <sheetData sheetId="18"/>
      <sheetData sheetId="19"/>
      <sheetData sheetId="20"/>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ster layout"/>
      <sheetName val="master layout COLOR"/>
      <sheetName val="WEPS inc"/>
      <sheetName val="Megaflex inc"/>
      <sheetName val="Nightsave Large inc"/>
      <sheetName val="Miniflex inc"/>
      <sheetName val="Nightsave Small inc"/>
      <sheetName val="Ruraflex inc"/>
      <sheetName val="Nightsave Rural inc"/>
      <sheetName val="Transflex 1 inc"/>
      <sheetName val="Transflex 2 inc"/>
      <sheetName val="Businessrate inc"/>
      <sheetName val="Homepower inc"/>
      <sheetName val="Homelight inc"/>
      <sheetName val="Homeflex inc"/>
      <sheetName val="Public Lighting inc"/>
      <sheetName val="Landrate inc"/>
      <sheetName val="Landlight inc"/>
    </sheetNames>
    <sheetDataSet>
      <sheetData sheetId="0">
        <row r="1">
          <cell r="V1">
            <v>0.14000000000000001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layout"/>
      <sheetName val="master layout COLOR"/>
      <sheetName val="WEPS inc"/>
      <sheetName val="Megaflex inc"/>
      <sheetName val="Nightsave Large inc"/>
      <sheetName val="Miniflex inc"/>
      <sheetName val="Nightsave Small inc"/>
      <sheetName val="Ruraflex inc"/>
      <sheetName val="Nightsave Rural inc"/>
      <sheetName val="Transflex 1 inc"/>
      <sheetName val="Transflex 2 inc"/>
      <sheetName val="Businessrate inc"/>
      <sheetName val="Homepower inc"/>
      <sheetName val="Homelight inc"/>
      <sheetName val="Homeflex inc"/>
      <sheetName val="Public Lighting inc"/>
      <sheetName val="Landrate inc"/>
      <sheetName val="Landlight inc"/>
    </sheetNames>
    <sheetDataSet>
      <sheetData sheetId="0">
        <row r="1">
          <cell r="V1">
            <v>0.14000000000000001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N21:R53"/>
  <sheetViews>
    <sheetView zoomScaleNormal="100" workbookViewId="0">
      <selection activeCell="M44" sqref="M44"/>
    </sheetView>
  </sheetViews>
  <sheetFormatPr defaultColWidth="8.81640625" defaultRowHeight="14.4"/>
  <cols>
    <col min="1" max="1" width="2.453125" style="175" customWidth="1"/>
    <col min="2" max="10" width="8.81640625" style="175"/>
    <col min="11" max="11" width="8.81640625" style="175" customWidth="1"/>
    <col min="12" max="16384" width="8.81640625" style="175"/>
  </cols>
  <sheetData>
    <row r="21" spans="18:18">
      <c r="R21" s="1160"/>
    </row>
    <row r="48" spans="14:14" ht="21.3">
      <c r="N48" s="1255"/>
    </row>
    <row r="53" spans="14:14">
      <c r="N53" s="1256"/>
    </row>
  </sheetData>
  <printOptions horizontalCentered="1" verticalCentered="1"/>
  <pageMargins left="0.7" right="0.7" top="0.75" bottom="0.75"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5"/>
  <sheetViews>
    <sheetView zoomScaleNormal="100" workbookViewId="0">
      <selection activeCell="G12" sqref="G12"/>
    </sheetView>
  </sheetViews>
  <sheetFormatPr defaultColWidth="8.90625" defaultRowHeight="17.399999999999999"/>
  <cols>
    <col min="1" max="1" width="8.90625" style="80"/>
    <col min="2" max="2" width="53.453125" style="80" bestFit="1" customWidth="1"/>
    <col min="3" max="3" width="2" style="17" customWidth="1"/>
    <col min="4" max="16384" width="8.90625" style="17"/>
  </cols>
  <sheetData>
    <row r="1" spans="1:7" ht="20.399999999999999" thickBot="1">
      <c r="A1" s="1261" t="s">
        <v>0</v>
      </c>
      <c r="B1" s="1262"/>
    </row>
    <row r="2" spans="1:7">
      <c r="A2" s="864">
        <v>1</v>
      </c>
      <c r="B2" s="872" t="s">
        <v>1</v>
      </c>
    </row>
    <row r="3" spans="1:7" ht="17.7">
      <c r="A3" s="865"/>
      <c r="B3" s="866"/>
    </row>
    <row r="4" spans="1:7">
      <c r="A4" s="865">
        <v>2</v>
      </c>
      <c r="B4" s="872" t="s">
        <v>2</v>
      </c>
    </row>
    <row r="5" spans="1:7" ht="17.7">
      <c r="A5" s="865"/>
      <c r="B5" s="866"/>
    </row>
    <row r="6" spans="1:7">
      <c r="A6" s="865">
        <v>3</v>
      </c>
      <c r="B6" s="872" t="s">
        <v>3</v>
      </c>
    </row>
    <row r="7" spans="1:7" ht="17.7">
      <c r="A7" s="865"/>
      <c r="B7" s="866"/>
    </row>
    <row r="8" spans="1:7">
      <c r="A8" s="865">
        <v>4</v>
      </c>
      <c r="B8" s="872" t="s">
        <v>4</v>
      </c>
    </row>
    <row r="9" spans="1:7" ht="17.7">
      <c r="A9" s="865"/>
      <c r="B9" s="866"/>
      <c r="D9" s="88"/>
    </row>
    <row r="10" spans="1:7">
      <c r="A10" s="865">
        <v>5</v>
      </c>
      <c r="B10" s="872" t="s">
        <v>5</v>
      </c>
    </row>
    <row r="11" spans="1:7" ht="17.7">
      <c r="A11" s="865"/>
      <c r="B11" s="866"/>
    </row>
    <row r="12" spans="1:7" ht="18">
      <c r="A12" s="865">
        <v>6</v>
      </c>
      <c r="B12" s="872" t="s">
        <v>6</v>
      </c>
      <c r="G12" s="1223"/>
    </row>
    <row r="13" spans="1:7" ht="17.7">
      <c r="A13" s="865"/>
      <c r="B13" s="866"/>
    </row>
    <row r="14" spans="1:7">
      <c r="A14" s="865">
        <v>7</v>
      </c>
      <c r="B14" s="872" t="s">
        <v>7</v>
      </c>
    </row>
    <row r="15" spans="1:7" ht="17.7">
      <c r="A15" s="865"/>
      <c r="B15" s="866"/>
    </row>
    <row r="16" spans="1:7">
      <c r="A16" s="865">
        <v>8</v>
      </c>
      <c r="B16" s="872" t="s">
        <v>8</v>
      </c>
    </row>
    <row r="17" spans="1:2" ht="17.7">
      <c r="A17" s="865"/>
      <c r="B17" s="866"/>
    </row>
    <row r="18" spans="1:2">
      <c r="A18" s="865">
        <v>9</v>
      </c>
      <c r="B18" s="872" t="s">
        <v>9</v>
      </c>
    </row>
    <row r="19" spans="1:2" ht="17.7">
      <c r="A19" s="865"/>
      <c r="B19" s="866"/>
    </row>
    <row r="20" spans="1:2">
      <c r="A20" s="865">
        <v>10</v>
      </c>
      <c r="B20" s="872" t="s">
        <v>10</v>
      </c>
    </row>
    <row r="21" spans="1:2" ht="17.7">
      <c r="A21" s="865"/>
      <c r="B21" s="866"/>
    </row>
    <row r="22" spans="1:2">
      <c r="A22" s="865">
        <v>11</v>
      </c>
      <c r="B22" s="872" t="s">
        <v>11</v>
      </c>
    </row>
    <row r="23" spans="1:2" ht="17.7">
      <c r="A23" s="865"/>
      <c r="B23" s="866"/>
    </row>
    <row r="24" spans="1:2">
      <c r="A24" s="865">
        <v>12</v>
      </c>
      <c r="B24" s="872" t="s">
        <v>12</v>
      </c>
    </row>
    <row r="25" spans="1:2" ht="17.7">
      <c r="A25" s="865"/>
      <c r="B25" s="866"/>
    </row>
    <row r="26" spans="1:2">
      <c r="A26" s="865">
        <v>13</v>
      </c>
      <c r="B26" s="872" t="s">
        <v>13</v>
      </c>
    </row>
    <row r="27" spans="1:2" ht="17.7">
      <c r="A27" s="865"/>
      <c r="B27" s="866"/>
    </row>
    <row r="28" spans="1:2">
      <c r="A28" s="865">
        <v>14</v>
      </c>
      <c r="B28" s="872" t="s">
        <v>14</v>
      </c>
    </row>
    <row r="29" spans="1:2" ht="17.7">
      <c r="A29" s="865"/>
      <c r="B29" s="866"/>
    </row>
    <row r="30" spans="1:2" ht="17.7" hidden="1">
      <c r="A30" s="865">
        <v>14</v>
      </c>
      <c r="B30" s="866" t="s">
        <v>15</v>
      </c>
    </row>
    <row r="31" spans="1:2" ht="17.7" hidden="1">
      <c r="A31" s="865"/>
      <c r="B31" s="866"/>
    </row>
    <row r="32" spans="1:2">
      <c r="A32" s="865">
        <v>15</v>
      </c>
      <c r="B32" s="872" t="s">
        <v>16</v>
      </c>
    </row>
    <row r="33" spans="1:2" ht="17.7">
      <c r="A33" s="865"/>
      <c r="B33" s="866"/>
    </row>
    <row r="34" spans="1:2">
      <c r="A34" s="865">
        <v>16</v>
      </c>
      <c r="B34" s="872" t="s">
        <v>17</v>
      </c>
    </row>
    <row r="35" spans="1:2" ht="17.7">
      <c r="A35" s="865"/>
      <c r="B35" s="866"/>
    </row>
    <row r="36" spans="1:2">
      <c r="A36" s="865">
        <v>17</v>
      </c>
      <c r="B36" s="872" t="s">
        <v>18</v>
      </c>
    </row>
    <row r="37" spans="1:2" ht="17.7">
      <c r="A37" s="865"/>
      <c r="B37" s="866"/>
    </row>
    <row r="38" spans="1:2">
      <c r="A38" s="865">
        <v>18</v>
      </c>
      <c r="B38" s="872" t="s">
        <v>19</v>
      </c>
    </row>
    <row r="39" spans="1:2" s="88" customFormat="1" ht="15">
      <c r="A39" s="867"/>
      <c r="B39" s="868"/>
    </row>
    <row r="40" spans="1:2">
      <c r="A40" s="865">
        <v>19</v>
      </c>
      <c r="B40" s="872" t="s">
        <v>20</v>
      </c>
    </row>
    <row r="41" spans="1:2">
      <c r="A41" s="865"/>
      <c r="B41" s="869"/>
    </row>
    <row r="42" spans="1:2">
      <c r="A42" s="865">
        <v>20</v>
      </c>
      <c r="B42" s="872" t="s">
        <v>21</v>
      </c>
    </row>
    <row r="43" spans="1:2">
      <c r="A43" s="865"/>
      <c r="B43" s="869"/>
    </row>
    <row r="44" spans="1:2">
      <c r="A44" s="865">
        <v>21</v>
      </c>
      <c r="B44" s="872" t="s">
        <v>22</v>
      </c>
    </row>
    <row r="45" spans="1:2" ht="17.7" thickBot="1">
      <c r="A45" s="870"/>
      <c r="B45" s="871"/>
    </row>
  </sheetData>
  <mergeCells count="1">
    <mergeCell ref="A1:B1"/>
  </mergeCells>
  <hyperlinks>
    <hyperlink ref="A39:XFD39" location="Add.Info!A1" display="Add.Info!A1" xr:uid="{00000000-0004-0000-0100-000000000000}"/>
  </hyperlinks>
  <printOptions horizontalCentered="1" verticalCentered="1"/>
  <pageMargins left="0.70866141732283472" right="0.70866141732283472" top="0"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00"/>
    <pageSetUpPr fitToPage="1"/>
  </sheetPr>
  <dimension ref="A1:G115"/>
  <sheetViews>
    <sheetView tabSelected="1" showOutlineSymbols="0" view="pageBreakPreview" zoomScaleNormal="100" zoomScaleSheetLayoutView="100" workbookViewId="0">
      <pane ySplit="1" topLeftCell="A92" activePane="bottomLeft" state="frozen"/>
      <selection sqref="A1:E1"/>
      <selection pane="bottomLeft" activeCell="C107" sqref="C107:D107"/>
    </sheetView>
  </sheetViews>
  <sheetFormatPr defaultColWidth="9.6328125" defaultRowHeight="15.3"/>
  <cols>
    <col min="1" max="1" width="8.453125" style="4" customWidth="1"/>
    <col min="2" max="2" width="47.08984375" style="1" customWidth="1"/>
    <col min="3" max="3" width="10.90625" style="10" customWidth="1"/>
    <col min="4" max="4" width="11.08984375" style="10" customWidth="1"/>
    <col min="5" max="5" width="10.453125" style="10" bestFit="1" customWidth="1"/>
    <col min="6" max="6" width="5.08984375" style="591" customWidth="1"/>
    <col min="7" max="7" width="13.54296875" style="579" bestFit="1" customWidth="1"/>
    <col min="8" max="16384" width="9.6328125" style="1"/>
  </cols>
  <sheetData>
    <row r="1" spans="1:5" ht="18" thickBot="1">
      <c r="A1" s="215" t="s">
        <v>23</v>
      </c>
      <c r="B1" s="1263" t="s">
        <v>24</v>
      </c>
      <c r="C1" s="1264"/>
      <c r="D1" s="1264"/>
      <c r="E1" s="1265"/>
    </row>
    <row r="2" spans="1:5" ht="28.5" customHeight="1">
      <c r="A2" s="141"/>
      <c r="B2" s="83"/>
      <c r="C2" s="114" t="s">
        <v>25</v>
      </c>
      <c r="D2" s="114" t="s">
        <v>26</v>
      </c>
      <c r="E2" s="640" t="s">
        <v>27</v>
      </c>
    </row>
    <row r="3" spans="1:5" ht="15.75" customHeight="1">
      <c r="A3" s="16"/>
      <c r="C3" s="14"/>
      <c r="D3" s="14"/>
      <c r="E3" s="143"/>
    </row>
    <row r="4" spans="1:5" ht="45.6" customHeight="1">
      <c r="A4" s="23" t="s">
        <v>28</v>
      </c>
      <c r="B4" s="4" t="s">
        <v>1716</v>
      </c>
      <c r="C4" s="14"/>
      <c r="D4" s="14"/>
      <c r="E4" s="8"/>
    </row>
    <row r="5" spans="1:5" ht="6.9" customHeight="1">
      <c r="A5" s="23"/>
      <c r="B5" s="86"/>
      <c r="C5" s="3"/>
      <c r="D5" s="3"/>
      <c r="E5" s="8"/>
    </row>
    <row r="6" spans="1:5" ht="30.75" customHeight="1">
      <c r="A6" s="23"/>
      <c r="B6" s="13" t="s">
        <v>29</v>
      </c>
      <c r="C6" s="3"/>
      <c r="D6" s="3"/>
      <c r="E6" s="8"/>
    </row>
    <row r="7" spans="1:5" ht="15.75" customHeight="1">
      <c r="A7" s="23"/>
      <c r="B7" s="13"/>
      <c r="C7" s="3"/>
      <c r="D7" s="3"/>
      <c r="E7" s="8"/>
    </row>
    <row r="8" spans="1:5" ht="15.75" customHeight="1">
      <c r="A8" s="23" t="s">
        <v>30</v>
      </c>
      <c r="B8" s="210" t="s">
        <v>1717</v>
      </c>
      <c r="C8" s="3"/>
      <c r="D8" s="3"/>
      <c r="E8" s="8"/>
    </row>
    <row r="9" spans="1:5" ht="6.75" customHeight="1">
      <c r="A9" s="23"/>
      <c r="B9" s="210"/>
      <c r="C9" s="3"/>
      <c r="D9" s="3"/>
      <c r="E9" s="8"/>
    </row>
    <row r="10" spans="1:5" ht="15.75" customHeight="1">
      <c r="A10" s="23" t="s">
        <v>31</v>
      </c>
      <c r="B10" s="1" t="s">
        <v>32</v>
      </c>
      <c r="C10" s="113">
        <f>E10*100/115</f>
        <v>8.0869565217391308</v>
      </c>
      <c r="D10" s="3">
        <f>E10*15/115</f>
        <v>1.2130434782608697</v>
      </c>
      <c r="E10" s="8">
        <v>9.3000000000000007</v>
      </c>
    </row>
    <row r="11" spans="1:5" ht="30">
      <c r="A11" s="112" t="s">
        <v>33</v>
      </c>
      <c r="B11" s="133" t="s">
        <v>34</v>
      </c>
      <c r="C11" s="113">
        <f>E11*100/115</f>
        <v>26.086956521739129</v>
      </c>
      <c r="D11" s="113">
        <f>E11*15/115</f>
        <v>3.9130434782608696</v>
      </c>
      <c r="E11" s="137">
        <v>30</v>
      </c>
    </row>
    <row r="12" spans="1:5">
      <c r="A12" s="112" t="s">
        <v>35</v>
      </c>
      <c r="B12" s="133" t="s">
        <v>36</v>
      </c>
      <c r="C12" s="113"/>
      <c r="D12" s="113"/>
      <c r="E12" s="137"/>
    </row>
    <row r="13" spans="1:5">
      <c r="A13" s="23" t="s">
        <v>37</v>
      </c>
      <c r="B13" s="133" t="s">
        <v>38</v>
      </c>
      <c r="C13" s="3">
        <f>E13*100/115</f>
        <v>60.869565217391305</v>
      </c>
      <c r="D13" s="3">
        <f>E13*15/115</f>
        <v>9.1304347826086953</v>
      </c>
      <c r="E13" s="137">
        <v>70</v>
      </c>
    </row>
    <row r="14" spans="1:5">
      <c r="A14" s="23" t="s">
        <v>39</v>
      </c>
      <c r="B14" s="133" t="s">
        <v>40</v>
      </c>
      <c r="C14" s="3">
        <f>E14*100/115</f>
        <v>117.39130434782609</v>
      </c>
      <c r="D14" s="3">
        <f>E14*15/115</f>
        <v>17.608695652173914</v>
      </c>
      <c r="E14" s="137">
        <v>135</v>
      </c>
    </row>
    <row r="15" spans="1:5" ht="31.5" customHeight="1">
      <c r="A15" s="112" t="s">
        <v>41</v>
      </c>
      <c r="B15" s="133" t="s">
        <v>1658</v>
      </c>
      <c r="C15" s="113">
        <f t="shared" ref="C15" si="0">E15*100/115</f>
        <v>11.652173913043478</v>
      </c>
      <c r="D15" s="113">
        <f t="shared" ref="D15" si="1">E15*15/115</f>
        <v>1.7478260869565216</v>
      </c>
      <c r="E15" s="137">
        <v>13.4</v>
      </c>
    </row>
    <row r="16" spans="1:5" ht="30" customHeight="1">
      <c r="A16" s="23"/>
      <c r="B16" s="93" t="s">
        <v>42</v>
      </c>
      <c r="C16" s="3"/>
      <c r="D16" s="3"/>
      <c r="E16" s="8"/>
    </row>
    <row r="17" spans="1:5" ht="15.75" customHeight="1">
      <c r="A17" s="23"/>
      <c r="C17" s="14"/>
      <c r="D17" s="14"/>
      <c r="E17" s="143"/>
    </row>
    <row r="18" spans="1:5">
      <c r="A18" s="23" t="s">
        <v>43</v>
      </c>
      <c r="B18" s="4" t="s">
        <v>1718</v>
      </c>
      <c r="C18" s="890"/>
      <c r="D18" s="14"/>
      <c r="E18" s="641"/>
    </row>
    <row r="19" spans="1:5" ht="6.75" customHeight="1">
      <c r="A19" s="23"/>
      <c r="B19" s="4"/>
      <c r="C19" s="890"/>
      <c r="D19" s="14"/>
      <c r="E19" s="641"/>
    </row>
    <row r="20" spans="1:5">
      <c r="A20" s="23" t="s">
        <v>31</v>
      </c>
      <c r="B20" s="21" t="s">
        <v>44</v>
      </c>
      <c r="C20" s="3">
        <f>E20*100/115</f>
        <v>1.4782608695652173</v>
      </c>
      <c r="D20" s="3">
        <f>E20*15/115</f>
        <v>0.22173913043478261</v>
      </c>
      <c r="E20" s="8">
        <v>1.7</v>
      </c>
    </row>
    <row r="21" spans="1:5">
      <c r="A21" s="23" t="s">
        <v>33</v>
      </c>
      <c r="B21" s="21" t="s">
        <v>45</v>
      </c>
      <c r="C21" s="3">
        <f>E21*100/115</f>
        <v>2.7826086956521738</v>
      </c>
      <c r="D21" s="3">
        <f>E21*15/115</f>
        <v>0.41739130434782606</v>
      </c>
      <c r="E21" s="8">
        <v>3.2</v>
      </c>
    </row>
    <row r="22" spans="1:5">
      <c r="A22" s="23"/>
      <c r="B22" s="4"/>
      <c r="C22" s="14"/>
      <c r="D22" s="14"/>
      <c r="E22" s="641"/>
    </row>
    <row r="23" spans="1:5">
      <c r="A23" s="23" t="s">
        <v>46</v>
      </c>
      <c r="B23" s="4" t="s">
        <v>47</v>
      </c>
      <c r="C23" s="14"/>
      <c r="D23" s="14"/>
      <c r="E23" s="8"/>
    </row>
    <row r="24" spans="1:5" ht="6.9" customHeight="1">
      <c r="A24" s="23"/>
      <c r="C24" s="3"/>
      <c r="D24" s="3"/>
      <c r="E24" s="8"/>
    </row>
    <row r="25" spans="1:5" ht="28.5" customHeight="1">
      <c r="A25" s="112" t="s">
        <v>31</v>
      </c>
      <c r="B25" s="139" t="s">
        <v>48</v>
      </c>
      <c r="C25" s="113">
        <f t="shared" ref="C25:C27" si="2">E25*100/115</f>
        <v>108.69565217391305</v>
      </c>
      <c r="D25" s="113">
        <f t="shared" ref="D25:D27" si="3">E25*15/115</f>
        <v>16.304347826086957</v>
      </c>
      <c r="E25" s="137">
        <v>125</v>
      </c>
    </row>
    <row r="26" spans="1:5" ht="30">
      <c r="A26" s="112" t="s">
        <v>33</v>
      </c>
      <c r="B26" s="139" t="s">
        <v>49</v>
      </c>
      <c r="C26" s="113">
        <f t="shared" si="2"/>
        <v>108.69565217391305</v>
      </c>
      <c r="D26" s="113">
        <f t="shared" si="3"/>
        <v>16.304347826086957</v>
      </c>
      <c r="E26" s="137">
        <v>125</v>
      </c>
    </row>
    <row r="27" spans="1:5" ht="30">
      <c r="A27" s="112" t="s">
        <v>35</v>
      </c>
      <c r="B27" s="139" t="s">
        <v>50</v>
      </c>
      <c r="C27" s="113">
        <f t="shared" si="2"/>
        <v>52.173913043478258</v>
      </c>
      <c r="D27" s="113">
        <f t="shared" si="3"/>
        <v>7.8260869565217392</v>
      </c>
      <c r="E27" s="137">
        <v>60</v>
      </c>
    </row>
    <row r="28" spans="1:5">
      <c r="A28" s="112"/>
      <c r="B28" s="139"/>
      <c r="C28" s="113"/>
      <c r="D28" s="113"/>
      <c r="E28" s="137"/>
    </row>
    <row r="29" spans="1:5">
      <c r="A29" s="23" t="s">
        <v>51</v>
      </c>
      <c r="B29" s="4" t="s">
        <v>52</v>
      </c>
      <c r="C29" s="14"/>
      <c r="D29" s="14"/>
      <c r="E29" s="8"/>
    </row>
    <row r="30" spans="1:5" ht="6.9" customHeight="1">
      <c r="A30" s="23"/>
      <c r="C30" s="3"/>
      <c r="D30" s="3"/>
      <c r="E30" s="8"/>
    </row>
    <row r="31" spans="1:5" ht="77.400000000000006" customHeight="1">
      <c r="A31" s="112" t="s">
        <v>31</v>
      </c>
      <c r="B31" s="134" t="s">
        <v>53</v>
      </c>
      <c r="C31" s="3"/>
      <c r="D31" s="3"/>
      <c r="E31" s="8"/>
    </row>
    <row r="32" spans="1:5" ht="6.75" customHeight="1">
      <c r="A32" s="23"/>
      <c r="C32" s="3"/>
      <c r="D32" s="3"/>
      <c r="E32" s="8"/>
    </row>
    <row r="33" spans="1:5" ht="6" customHeight="1">
      <c r="A33" s="23"/>
      <c r="C33" s="3"/>
      <c r="D33" s="3"/>
      <c r="E33" s="8"/>
    </row>
    <row r="34" spans="1:5" ht="30">
      <c r="A34" s="112" t="s">
        <v>33</v>
      </c>
      <c r="B34" s="134" t="s">
        <v>54</v>
      </c>
      <c r="C34" s="3"/>
      <c r="D34" s="3"/>
      <c r="E34" s="8"/>
    </row>
    <row r="35" spans="1:5">
      <c r="A35" s="23"/>
      <c r="B35" s="13"/>
      <c r="C35" s="3"/>
      <c r="D35" s="3"/>
      <c r="E35" s="8"/>
    </row>
    <row r="36" spans="1:5">
      <c r="A36" s="23" t="s">
        <v>55</v>
      </c>
      <c r="B36" s="84" t="s">
        <v>56</v>
      </c>
      <c r="C36" s="3">
        <f>E36*100/115</f>
        <v>217.39130434782609</v>
      </c>
      <c r="D36" s="3">
        <f>E36*15/115</f>
        <v>32.608695652173914</v>
      </c>
      <c r="E36" s="137">
        <v>250</v>
      </c>
    </row>
    <row r="37" spans="1:5" ht="6.75" customHeight="1">
      <c r="A37" s="23"/>
      <c r="B37" s="84"/>
      <c r="C37" s="3"/>
      <c r="D37" s="3"/>
      <c r="E37" s="8"/>
    </row>
    <row r="38" spans="1:5" ht="30">
      <c r="A38" s="112" t="s">
        <v>31</v>
      </c>
      <c r="B38" s="134" t="s">
        <v>57</v>
      </c>
      <c r="C38" s="3"/>
      <c r="D38" s="3"/>
      <c r="E38" s="8"/>
    </row>
    <row r="39" spans="1:5" ht="15.6" thickBot="1">
      <c r="A39" s="103"/>
      <c r="B39" s="873"/>
      <c r="C39" s="7"/>
      <c r="D39" s="7"/>
      <c r="E39" s="642"/>
    </row>
    <row r="40" spans="1:5" ht="30">
      <c r="A40" s="112" t="s">
        <v>33</v>
      </c>
      <c r="B40" s="134" t="s">
        <v>58</v>
      </c>
      <c r="C40" s="3"/>
      <c r="D40" s="3"/>
      <c r="E40" s="8"/>
    </row>
    <row r="41" spans="1:5" ht="15.75" customHeight="1">
      <c r="A41" s="23"/>
      <c r="B41" s="84"/>
      <c r="C41" s="3"/>
      <c r="D41" s="3"/>
      <c r="E41" s="8"/>
    </row>
    <row r="42" spans="1:5" ht="15.75" customHeight="1">
      <c r="A42" s="23"/>
      <c r="B42" s="84"/>
      <c r="C42" s="3"/>
      <c r="D42" s="3"/>
      <c r="E42" s="8"/>
    </row>
    <row r="43" spans="1:5" ht="31.95" customHeight="1">
      <c r="A43" s="112" t="s">
        <v>35</v>
      </c>
      <c r="B43" s="420" t="s">
        <v>59</v>
      </c>
      <c r="C43" s="3"/>
      <c r="D43" s="3"/>
      <c r="E43" s="8"/>
    </row>
    <row r="44" spans="1:5" ht="15.75" customHeight="1">
      <c r="A44" s="16"/>
      <c r="B44" s="9"/>
      <c r="C44" s="87"/>
      <c r="D44" s="87"/>
      <c r="E44" s="639"/>
    </row>
    <row r="45" spans="1:5" ht="15.75" customHeight="1">
      <c r="A45" s="23"/>
      <c r="B45" s="84"/>
      <c r="C45" s="3"/>
      <c r="D45" s="3"/>
      <c r="E45" s="8"/>
    </row>
    <row r="46" spans="1:5">
      <c r="A46" s="23" t="s">
        <v>60</v>
      </c>
      <c r="B46" s="84" t="s">
        <v>61</v>
      </c>
      <c r="C46" s="3"/>
      <c r="D46" s="3"/>
      <c r="E46" s="8"/>
    </row>
    <row r="47" spans="1:5" ht="6.75" customHeight="1">
      <c r="A47" s="23"/>
      <c r="B47" s="84"/>
      <c r="C47" s="3"/>
      <c r="D47" s="3"/>
      <c r="E47" s="8"/>
    </row>
    <row r="48" spans="1:5" ht="30" customHeight="1">
      <c r="A48" s="112" t="s">
        <v>31</v>
      </c>
      <c r="B48" s="134" t="s">
        <v>57</v>
      </c>
      <c r="C48" s="3"/>
      <c r="D48" s="3"/>
      <c r="E48" s="8"/>
    </row>
    <row r="49" spans="1:5" ht="6.75" customHeight="1">
      <c r="A49" s="23"/>
      <c r="C49" s="3"/>
      <c r="D49" s="3"/>
      <c r="E49" s="8"/>
    </row>
    <row r="50" spans="1:5" ht="45" customHeight="1">
      <c r="A50" s="112" t="s">
        <v>33</v>
      </c>
      <c r="B50" s="134" t="s">
        <v>58</v>
      </c>
      <c r="C50" s="3"/>
      <c r="D50" s="3"/>
      <c r="E50" s="8"/>
    </row>
    <row r="51" spans="1:5" ht="15.75" customHeight="1">
      <c r="A51" s="23"/>
      <c r="B51" s="84"/>
      <c r="C51" s="3"/>
      <c r="D51" s="3"/>
      <c r="E51" s="8"/>
    </row>
    <row r="52" spans="1:5">
      <c r="A52" s="23" t="s">
        <v>35</v>
      </c>
      <c r="B52" s="13" t="s">
        <v>62</v>
      </c>
      <c r="C52" s="113">
        <f>E52*100/115</f>
        <v>260.86956521739131</v>
      </c>
      <c r="D52" s="113">
        <f>E52*15/115</f>
        <v>39.130434782608695</v>
      </c>
      <c r="E52" s="137">
        <v>300</v>
      </c>
    </row>
    <row r="53" spans="1:5" ht="6.75" customHeight="1">
      <c r="A53" s="23"/>
      <c r="B53" s="13"/>
      <c r="C53" s="113"/>
      <c r="D53" s="113"/>
      <c r="E53" s="8"/>
    </row>
    <row r="54" spans="1:5">
      <c r="A54" s="23" t="s">
        <v>41</v>
      </c>
      <c r="B54" s="13" t="s">
        <v>63</v>
      </c>
      <c r="C54" s="113">
        <f>E54*100/115</f>
        <v>217.39130434782609</v>
      </c>
      <c r="D54" s="113">
        <f>E54*15/115</f>
        <v>32.608695652173914</v>
      </c>
      <c r="E54" s="137">
        <v>250</v>
      </c>
    </row>
    <row r="55" spans="1:5" ht="15.75" customHeight="1">
      <c r="A55" s="23"/>
      <c r="B55" s="13"/>
      <c r="C55" s="3"/>
      <c r="D55" s="3"/>
      <c r="E55" s="8"/>
    </row>
    <row r="56" spans="1:5" ht="30.75" customHeight="1">
      <c r="A56" s="112" t="s">
        <v>64</v>
      </c>
      <c r="B56" s="138" t="s">
        <v>65</v>
      </c>
      <c r="C56" s="113"/>
      <c r="D56" s="113"/>
      <c r="E56" s="137"/>
    </row>
    <row r="57" spans="1:5" ht="6.75" customHeight="1">
      <c r="A57" s="23"/>
      <c r="B57" s="84"/>
      <c r="C57" s="3"/>
      <c r="D57" s="3"/>
      <c r="E57" s="8"/>
    </row>
    <row r="58" spans="1:5" ht="15.75" customHeight="1">
      <c r="A58" s="112" t="s">
        <v>31</v>
      </c>
      <c r="B58" s="13" t="s">
        <v>62</v>
      </c>
      <c r="C58" s="113">
        <f t="shared" ref="C58:C59" si="4">E58*100/115</f>
        <v>260.86956521739131</v>
      </c>
      <c r="D58" s="113">
        <f t="shared" ref="D58:D59" si="5">E58*15/115</f>
        <v>39.130434782608695</v>
      </c>
      <c r="E58" s="137">
        <v>300</v>
      </c>
    </row>
    <row r="59" spans="1:5" ht="15.75" customHeight="1">
      <c r="A59" s="112" t="s">
        <v>33</v>
      </c>
      <c r="B59" s="13" t="s">
        <v>63</v>
      </c>
      <c r="C59" s="113">
        <f t="shared" si="4"/>
        <v>217.39130434782609</v>
      </c>
      <c r="D59" s="113">
        <f t="shared" si="5"/>
        <v>32.608695652173914</v>
      </c>
      <c r="E59" s="137">
        <v>250</v>
      </c>
    </row>
    <row r="60" spans="1:5" ht="15.75" customHeight="1">
      <c r="A60" s="23"/>
      <c r="B60" s="84"/>
      <c r="C60" s="3"/>
      <c r="D60" s="3"/>
      <c r="E60" s="8"/>
    </row>
    <row r="61" spans="1:5">
      <c r="A61" s="353" t="s">
        <v>66</v>
      </c>
      <c r="B61" s="84" t="s">
        <v>67</v>
      </c>
      <c r="C61" s="3"/>
      <c r="D61" s="3"/>
      <c r="E61" s="8"/>
    </row>
    <row r="62" spans="1:5" ht="6.75" customHeight="1">
      <c r="A62" s="353"/>
      <c r="B62" s="84"/>
      <c r="C62" s="3"/>
      <c r="D62" s="3"/>
      <c r="E62" s="8"/>
    </row>
    <row r="63" spans="1:5">
      <c r="A63" s="23" t="s">
        <v>31</v>
      </c>
      <c r="B63" s="22" t="s">
        <v>68</v>
      </c>
      <c r="C63" s="3">
        <f t="shared" ref="C63:C64" si="6">E63*100/115</f>
        <v>478.26086956521738</v>
      </c>
      <c r="D63" s="3">
        <f t="shared" ref="D63:D64" si="7">E63*15/115</f>
        <v>71.739130434782609</v>
      </c>
      <c r="E63" s="8">
        <v>550</v>
      </c>
    </row>
    <row r="64" spans="1:5">
      <c r="A64" s="23" t="s">
        <v>33</v>
      </c>
      <c r="B64" s="22" t="s">
        <v>69</v>
      </c>
      <c r="C64" s="3">
        <f t="shared" si="6"/>
        <v>478.26086956521738</v>
      </c>
      <c r="D64" s="3">
        <f t="shared" si="7"/>
        <v>71.739130434782609</v>
      </c>
      <c r="E64" s="8">
        <v>550</v>
      </c>
    </row>
    <row r="65" spans="1:7">
      <c r="A65" s="23"/>
      <c r="B65" s="13"/>
      <c r="C65" s="3"/>
      <c r="D65" s="81"/>
      <c r="E65" s="8"/>
    </row>
    <row r="66" spans="1:7" ht="30">
      <c r="A66" s="1193" t="s">
        <v>70</v>
      </c>
      <c r="B66" s="138" t="s">
        <v>71</v>
      </c>
      <c r="C66" s="3"/>
      <c r="D66" s="81"/>
      <c r="E66" s="8"/>
    </row>
    <row r="67" spans="1:7" ht="6.75" customHeight="1">
      <c r="A67" s="144"/>
      <c r="B67" s="84"/>
      <c r="C67" s="3"/>
      <c r="D67" s="81"/>
      <c r="E67" s="8"/>
    </row>
    <row r="68" spans="1:7" s="146" customFormat="1">
      <c r="A68" s="23" t="s">
        <v>31</v>
      </c>
      <c r="B68" s="1194" t="s">
        <v>72</v>
      </c>
      <c r="C68" s="3">
        <v>25.67</v>
      </c>
      <c r="D68" s="3">
        <f>E68-C68</f>
        <v>3.8504999999999967</v>
      </c>
      <c r="E68" s="8">
        <f>C68*1.15</f>
        <v>29.520499999999998</v>
      </c>
      <c r="F68" s="592"/>
      <c r="G68" s="593"/>
    </row>
    <row r="69" spans="1:7" s="146" customFormat="1" ht="43.5" customHeight="1">
      <c r="A69" s="23"/>
      <c r="B69" s="1195" t="s">
        <v>73</v>
      </c>
      <c r="C69" s="81"/>
      <c r="D69" s="3"/>
      <c r="E69" s="8"/>
      <c r="F69" s="592"/>
      <c r="G69" s="593"/>
    </row>
    <row r="70" spans="1:7" s="146" customFormat="1">
      <c r="A70" s="23" t="s">
        <v>33</v>
      </c>
      <c r="B70" s="1196" t="s">
        <v>74</v>
      </c>
      <c r="C70" s="3">
        <v>18.47</v>
      </c>
      <c r="D70" s="3">
        <f t="shared" ref="D70:D76" si="8">E70-C70</f>
        <v>2.7704999999999984</v>
      </c>
      <c r="E70" s="8">
        <f t="shared" ref="E70:E76" si="9">C70*1.15</f>
        <v>21.240499999999997</v>
      </c>
      <c r="F70" s="592"/>
      <c r="G70" s="593"/>
    </row>
    <row r="71" spans="1:7" s="146" customFormat="1">
      <c r="A71" s="23" t="s">
        <v>35</v>
      </c>
      <c r="B71" s="1196" t="s">
        <v>75</v>
      </c>
      <c r="C71" s="3">
        <v>18.71</v>
      </c>
      <c r="D71" s="3">
        <f t="shared" si="8"/>
        <v>2.8064999999999998</v>
      </c>
      <c r="E71" s="8">
        <f t="shared" si="9"/>
        <v>21.516500000000001</v>
      </c>
      <c r="F71" s="592"/>
      <c r="G71" s="593"/>
    </row>
    <row r="72" spans="1:7" s="146" customFormat="1">
      <c r="A72" s="23" t="s">
        <v>41</v>
      </c>
      <c r="B72" s="1196" t="s">
        <v>76</v>
      </c>
      <c r="C72" s="3">
        <v>13.43</v>
      </c>
      <c r="D72" s="3">
        <f t="shared" si="8"/>
        <v>2.0144999999999982</v>
      </c>
      <c r="E72" s="8">
        <f t="shared" si="9"/>
        <v>15.444499999999998</v>
      </c>
      <c r="F72" s="592"/>
      <c r="G72" s="593"/>
    </row>
    <row r="73" spans="1:7" s="146" customFormat="1">
      <c r="A73" s="23" t="s">
        <v>77</v>
      </c>
      <c r="B73" s="1196" t="s">
        <v>78</v>
      </c>
      <c r="C73" s="3">
        <v>15.92</v>
      </c>
      <c r="D73" s="3">
        <f t="shared" si="8"/>
        <v>2.3879999999999999</v>
      </c>
      <c r="E73" s="8">
        <f t="shared" si="9"/>
        <v>18.308</v>
      </c>
      <c r="F73" s="592"/>
      <c r="G73" s="593"/>
    </row>
    <row r="74" spans="1:7" s="146" customFormat="1">
      <c r="A74" s="23" t="s">
        <v>79</v>
      </c>
      <c r="B74" s="1196" t="s">
        <v>80</v>
      </c>
      <c r="C74" s="3">
        <f>C71</f>
        <v>18.71</v>
      </c>
      <c r="D74" s="3">
        <f t="shared" si="8"/>
        <v>2.8064999999999998</v>
      </c>
      <c r="E74" s="8">
        <f t="shared" si="9"/>
        <v>21.516500000000001</v>
      </c>
      <c r="F74" s="592"/>
      <c r="G74" s="593"/>
    </row>
    <row r="75" spans="1:7" s="146" customFormat="1">
      <c r="A75" s="23" t="s">
        <v>81</v>
      </c>
      <c r="B75" s="1196" t="s">
        <v>82</v>
      </c>
      <c r="C75" s="3">
        <v>124.23</v>
      </c>
      <c r="D75" s="3">
        <f t="shared" si="8"/>
        <v>18.634499999999989</v>
      </c>
      <c r="E75" s="8">
        <f t="shared" si="9"/>
        <v>142.86449999999999</v>
      </c>
      <c r="F75" s="592"/>
      <c r="G75" s="593"/>
    </row>
    <row r="76" spans="1:7" s="146" customFormat="1" ht="15.6" thickBot="1">
      <c r="A76" s="103" t="s">
        <v>83</v>
      </c>
      <c r="B76" s="1197" t="s">
        <v>84</v>
      </c>
      <c r="C76" s="7">
        <v>9.01</v>
      </c>
      <c r="D76" s="7">
        <f t="shared" si="8"/>
        <v>1.3514999999999997</v>
      </c>
      <c r="E76" s="642">
        <f t="shared" si="9"/>
        <v>10.361499999999999</v>
      </c>
      <c r="F76" s="592"/>
      <c r="G76" s="593"/>
    </row>
    <row r="77" spans="1:7" s="146" customFormat="1">
      <c r="A77" s="23"/>
      <c r="B77" s="1198"/>
      <c r="C77" s="3"/>
      <c r="D77" s="81"/>
      <c r="E77" s="8"/>
      <c r="F77" s="592"/>
      <c r="G77" s="593"/>
    </row>
    <row r="78" spans="1:7" s="146" customFormat="1" ht="30">
      <c r="A78" s="112" t="s">
        <v>85</v>
      </c>
      <c r="B78" s="1210" t="s">
        <v>86</v>
      </c>
      <c r="C78" s="113"/>
      <c r="D78" s="113"/>
      <c r="E78" s="137"/>
      <c r="F78" s="592"/>
      <c r="G78" s="593"/>
    </row>
    <row r="79" spans="1:7" s="146" customFormat="1">
      <c r="A79" s="23" t="s">
        <v>31</v>
      </c>
      <c r="B79" s="1196" t="s">
        <v>87</v>
      </c>
      <c r="C79" s="113">
        <f>E79*100/115</f>
        <v>869.56521739130437</v>
      </c>
      <c r="D79" s="113">
        <f>E79*15/115</f>
        <v>130.43478260869566</v>
      </c>
      <c r="E79" s="137">
        <v>1000</v>
      </c>
      <c r="F79" s="592"/>
      <c r="G79" s="593"/>
    </row>
    <row r="80" spans="1:7" s="146" customFormat="1">
      <c r="A80" s="23" t="s">
        <v>33</v>
      </c>
      <c r="B80" s="1196" t="s">
        <v>88</v>
      </c>
      <c r="C80" s="113">
        <f>E80*100/115</f>
        <v>565.21739130434787</v>
      </c>
      <c r="D80" s="113">
        <f>E80*15/115</f>
        <v>84.782608695652172</v>
      </c>
      <c r="E80" s="137">
        <v>650</v>
      </c>
      <c r="F80" s="592"/>
      <c r="G80" s="593"/>
    </row>
    <row r="81" spans="1:7" s="146" customFormat="1" ht="6.75" customHeight="1" thickBot="1">
      <c r="A81" s="23"/>
      <c r="B81" s="1211"/>
      <c r="C81" s="81"/>
      <c r="D81" s="81"/>
      <c r="E81" s="8"/>
      <c r="F81" s="592"/>
      <c r="G81" s="593"/>
    </row>
    <row r="82" spans="1:7" s="146" customFormat="1" ht="49.5" thickBot="1">
      <c r="A82" s="23"/>
      <c r="B82" s="1212" t="s">
        <v>89</v>
      </c>
      <c r="C82" s="81"/>
      <c r="D82" s="81"/>
      <c r="E82" s="8"/>
      <c r="F82" s="592"/>
      <c r="G82" s="593"/>
    </row>
    <row r="83" spans="1:7" s="146" customFormat="1">
      <c r="A83" s="23"/>
      <c r="B83" s="1199"/>
      <c r="C83" s="3"/>
      <c r="D83" s="3"/>
      <c r="E83" s="5"/>
      <c r="F83" s="592"/>
      <c r="G83" s="593"/>
    </row>
    <row r="84" spans="1:7" s="146" customFormat="1">
      <c r="A84" s="23"/>
      <c r="B84" s="1199"/>
      <c r="C84" s="3"/>
      <c r="D84" s="3"/>
      <c r="E84" s="5"/>
      <c r="F84" s="592"/>
      <c r="G84" s="593"/>
    </row>
    <row r="85" spans="1:7" s="146" customFormat="1" ht="15.75" customHeight="1">
      <c r="A85" s="23" t="s">
        <v>90</v>
      </c>
      <c r="B85" s="1221" t="s">
        <v>91</v>
      </c>
      <c r="C85" s="3"/>
      <c r="D85" s="3"/>
      <c r="E85" s="5"/>
      <c r="F85" s="592"/>
      <c r="G85" s="593"/>
    </row>
    <row r="86" spans="1:7" s="146" customFormat="1" ht="6.75" customHeight="1">
      <c r="A86" s="23"/>
      <c r="B86" s="1221"/>
      <c r="C86" s="3"/>
      <c r="D86" s="3"/>
      <c r="E86" s="5"/>
      <c r="F86" s="592"/>
      <c r="G86" s="593"/>
    </row>
    <row r="87" spans="1:7" s="146" customFormat="1">
      <c r="A87" s="23" t="s">
        <v>31</v>
      </c>
      <c r="B87" s="13" t="s">
        <v>92</v>
      </c>
      <c r="C87" s="3"/>
      <c r="D87" s="3"/>
      <c r="E87" s="5"/>
      <c r="F87" s="592"/>
      <c r="G87" s="593"/>
    </row>
    <row r="88" spans="1:7" s="146" customFormat="1" ht="6.75" customHeight="1">
      <c r="A88" s="23"/>
      <c r="B88" s="13"/>
      <c r="C88" s="3"/>
      <c r="D88" s="3"/>
      <c r="E88" s="5"/>
      <c r="F88" s="592"/>
      <c r="G88" s="593"/>
    </row>
    <row r="89" spans="1:7" s="146" customFormat="1">
      <c r="A89" s="23" t="s">
        <v>37</v>
      </c>
      <c r="B89" s="13" t="s">
        <v>93</v>
      </c>
      <c r="C89" s="3">
        <f>E89</f>
        <v>1182</v>
      </c>
      <c r="D89" s="3"/>
      <c r="E89" s="5">
        <v>1182</v>
      </c>
      <c r="F89" s="592"/>
      <c r="G89" s="593"/>
    </row>
    <row r="90" spans="1:7" s="146" customFormat="1" ht="15">
      <c r="A90" s="112" t="s">
        <v>39</v>
      </c>
      <c r="B90" s="139" t="s">
        <v>94</v>
      </c>
      <c r="C90" s="113">
        <f>E90</f>
        <v>4157</v>
      </c>
      <c r="D90" s="113"/>
      <c r="E90" s="686">
        <v>4157</v>
      </c>
      <c r="F90" s="592"/>
      <c r="G90" s="593"/>
    </row>
    <row r="91" spans="1:7" s="146" customFormat="1">
      <c r="A91" s="23" t="s">
        <v>95</v>
      </c>
      <c r="B91" s="13" t="s">
        <v>96</v>
      </c>
      <c r="C91" s="3">
        <f>E91</f>
        <v>2108</v>
      </c>
      <c r="D91" s="3"/>
      <c r="E91" s="5">
        <v>2108</v>
      </c>
      <c r="F91" s="592"/>
      <c r="G91" s="593"/>
    </row>
    <row r="92" spans="1:7" s="146" customFormat="1" ht="30">
      <c r="A92" s="112" t="s">
        <v>97</v>
      </c>
      <c r="B92" s="139" t="s">
        <v>98</v>
      </c>
      <c r="C92" s="113">
        <f>E92</f>
        <v>5084</v>
      </c>
      <c r="D92" s="113"/>
      <c r="E92" s="686">
        <v>5084</v>
      </c>
      <c r="F92" s="592"/>
      <c r="G92" s="593"/>
    </row>
    <row r="93" spans="1:7" s="146" customFormat="1" ht="6.75" customHeight="1">
      <c r="A93" s="23"/>
      <c r="B93" s="13"/>
      <c r="C93" s="3"/>
      <c r="D93" s="3"/>
      <c r="E93" s="5"/>
      <c r="F93" s="592"/>
      <c r="G93" s="593"/>
    </row>
    <row r="94" spans="1:7">
      <c r="A94" s="23" t="s">
        <v>33</v>
      </c>
      <c r="B94" s="13" t="s">
        <v>99</v>
      </c>
      <c r="C94" s="3"/>
      <c r="D94" s="3"/>
      <c r="E94" s="131"/>
    </row>
    <row r="95" spans="1:7">
      <c r="A95" s="1266" t="s">
        <v>100</v>
      </c>
      <c r="B95" s="1267"/>
      <c r="C95" s="3"/>
      <c r="D95" s="3"/>
      <c r="E95" s="131"/>
    </row>
    <row r="96" spans="1:7">
      <c r="A96" s="23"/>
      <c r="B96" s="13"/>
      <c r="C96" s="3"/>
      <c r="D96" s="3"/>
      <c r="E96" s="131"/>
    </row>
    <row r="97" spans="1:5">
      <c r="A97" s="23"/>
      <c r="B97" s="13"/>
      <c r="C97" s="3"/>
      <c r="D97" s="3"/>
      <c r="E97" s="131"/>
    </row>
    <row r="98" spans="1:5">
      <c r="A98" s="23" t="s">
        <v>101</v>
      </c>
      <c r="B98" s="84" t="s">
        <v>102</v>
      </c>
      <c r="C98" s="3"/>
      <c r="D98" s="3"/>
      <c r="E98" s="131"/>
    </row>
    <row r="99" spans="1:5" ht="6.75" customHeight="1">
      <c r="A99" s="23"/>
      <c r="B99" s="84"/>
      <c r="C99" s="3"/>
      <c r="D99" s="3"/>
      <c r="E99" s="131"/>
    </row>
    <row r="100" spans="1:5" ht="30">
      <c r="A100" s="112" t="s">
        <v>31</v>
      </c>
      <c r="B100" s="139" t="s">
        <v>103</v>
      </c>
      <c r="C100" s="3"/>
      <c r="D100" s="3"/>
      <c r="E100" s="131"/>
    </row>
    <row r="101" spans="1:5" ht="6.75" customHeight="1">
      <c r="A101" s="112"/>
      <c r="B101" s="13"/>
      <c r="C101" s="3"/>
      <c r="D101" s="3"/>
      <c r="E101" s="131"/>
    </row>
    <row r="102" spans="1:5">
      <c r="A102" s="23" t="s">
        <v>37</v>
      </c>
      <c r="B102" s="13" t="s">
        <v>104</v>
      </c>
      <c r="C102" s="113">
        <f t="shared" ref="C102:C103" si="10">E102*100/115</f>
        <v>309.56521739130437</v>
      </c>
      <c r="D102" s="113">
        <f t="shared" ref="D102:D105" si="11">E102*15/115</f>
        <v>46.434782608695649</v>
      </c>
      <c r="E102" s="137">
        <v>356</v>
      </c>
    </row>
    <row r="103" spans="1:5">
      <c r="A103" s="23" t="s">
        <v>39</v>
      </c>
      <c r="B103" s="13" t="s">
        <v>105</v>
      </c>
      <c r="C103" s="113">
        <f t="shared" si="10"/>
        <v>52.173913043478258</v>
      </c>
      <c r="D103" s="113">
        <f t="shared" si="11"/>
        <v>7.8260869565217392</v>
      </c>
      <c r="E103" s="137">
        <v>60</v>
      </c>
    </row>
    <row r="104" spans="1:5">
      <c r="A104" s="23" t="s">
        <v>95</v>
      </c>
      <c r="B104" s="13" t="s">
        <v>106</v>
      </c>
      <c r="C104" s="113">
        <f t="shared" ref="C104:C105" si="12">E104*100/115</f>
        <v>52.173913043478258</v>
      </c>
      <c r="D104" s="113">
        <f t="shared" si="11"/>
        <v>7.8260869565217392</v>
      </c>
      <c r="E104" s="8">
        <v>60</v>
      </c>
    </row>
    <row r="105" spans="1:5">
      <c r="A105" s="23" t="s">
        <v>97</v>
      </c>
      <c r="B105" s="13" t="s">
        <v>107</v>
      </c>
      <c r="C105" s="113">
        <f t="shared" si="12"/>
        <v>52.173913043478258</v>
      </c>
      <c r="D105" s="113">
        <f t="shared" si="11"/>
        <v>7.8260869565217392</v>
      </c>
      <c r="E105" s="8">
        <v>60</v>
      </c>
    </row>
    <row r="106" spans="1:5">
      <c r="A106" s="147"/>
      <c r="B106" s="13"/>
      <c r="C106" s="3"/>
      <c r="D106" s="3"/>
      <c r="E106" s="131"/>
    </row>
    <row r="107" spans="1:5" ht="15.6" thickBot="1">
      <c r="A107" s="103" t="s">
        <v>33</v>
      </c>
      <c r="B107" s="1200" t="s">
        <v>108</v>
      </c>
      <c r="C107" s="7">
        <v>21.99</v>
      </c>
      <c r="D107" s="7">
        <f t="shared" ref="D107" si="13">E107-C107</f>
        <v>3.2984999999999971</v>
      </c>
      <c r="E107" s="642">
        <f t="shared" ref="E107" si="14">C107*1.15</f>
        <v>25.288499999999996</v>
      </c>
    </row>
    <row r="110" spans="1:5" ht="15.75" customHeight="1"/>
    <row r="111" spans="1:5">
      <c r="A111" s="148" t="s">
        <v>109</v>
      </c>
    </row>
    <row r="115" spans="1:1">
      <c r="A115" s="1"/>
    </row>
  </sheetData>
  <mergeCells count="2">
    <mergeCell ref="B1:E1"/>
    <mergeCell ref="A95:B95"/>
  </mergeCells>
  <phoneticPr fontId="0" type="noConversion"/>
  <hyperlinks>
    <hyperlink ref="A111" location="index!A1" display="Return to menu " xr:uid="{00000000-0004-0000-0200-000000000000}"/>
  </hyperlinks>
  <printOptions horizontalCentered="1"/>
  <pageMargins left="0.23622047244094499" right="0.23622047244094499" top="0.511811023622047" bottom="0.511811023622047" header="0" footer="0"/>
  <pageSetup paperSize="9" scale="89" fitToHeight="0" orientation="portrait" r:id="rId1"/>
  <headerFooter alignWithMargins="0"/>
  <rowBreaks count="2" manualBreakCount="2">
    <brk id="39" max="5" man="1"/>
    <brk id="76" max="5" man="1"/>
  </rowBreaks>
  <ignoredErrors>
    <ignoredError sqref="A6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FFFF00"/>
  </sheetPr>
  <dimension ref="A1:H22"/>
  <sheetViews>
    <sheetView showOutlineSymbols="0" view="pageBreakPreview" zoomScaleNormal="100" zoomScaleSheetLayoutView="100" workbookViewId="0">
      <pane ySplit="2" topLeftCell="A3" activePane="bottomLeft" state="frozen"/>
      <selection sqref="A1:E1"/>
      <selection pane="bottomLeft" activeCell="A3" sqref="A3"/>
    </sheetView>
  </sheetViews>
  <sheetFormatPr defaultColWidth="9.6328125" defaultRowHeight="15"/>
  <cols>
    <col min="1" max="1" width="6.6328125" style="4" customWidth="1"/>
    <col min="2" max="2" width="33.6328125" style="1" customWidth="1"/>
    <col min="3" max="3" width="10.7265625" style="10" bestFit="1" customWidth="1"/>
    <col min="4" max="4" width="9.6328125" style="10" customWidth="1"/>
    <col min="5" max="5" width="10.7265625" style="10" bestFit="1" customWidth="1"/>
    <col min="6" max="6" width="3.90625" style="180" customWidth="1"/>
    <col min="7" max="8" width="9.6328125" style="1" customWidth="1"/>
    <col min="9" max="16384" width="9.6328125" style="1"/>
  </cols>
  <sheetData>
    <row r="1" spans="1:8" ht="18" thickBot="1">
      <c r="A1" s="215" t="s">
        <v>110</v>
      </c>
      <c r="B1" s="1263" t="s">
        <v>2</v>
      </c>
      <c r="C1" s="1264"/>
      <c r="D1" s="1264"/>
      <c r="E1" s="1265"/>
    </row>
    <row r="2" spans="1:8" ht="28.5" customHeight="1">
      <c r="A2" s="16"/>
      <c r="C2" s="116" t="s">
        <v>25</v>
      </c>
      <c r="D2" s="635" t="s">
        <v>26</v>
      </c>
      <c r="E2" s="110" t="s">
        <v>27</v>
      </c>
      <c r="F2" s="177"/>
    </row>
    <row r="3" spans="1:8" ht="15.75" customHeight="1">
      <c r="A3" s="16"/>
      <c r="C3" s="556"/>
      <c r="D3" s="556"/>
      <c r="E3" s="557"/>
      <c r="F3" s="177"/>
    </row>
    <row r="4" spans="1:8">
      <c r="A4" s="23" t="s">
        <v>111</v>
      </c>
      <c r="B4" s="4" t="s">
        <v>112</v>
      </c>
      <c r="C4" s="402"/>
      <c r="D4" s="636"/>
      <c r="E4" s="403"/>
      <c r="F4" s="263"/>
    </row>
    <row r="5" spans="1:8" ht="6.75" customHeight="1">
      <c r="A5" s="23"/>
      <c r="C5" s="402"/>
      <c r="D5" s="636"/>
      <c r="E5" s="403"/>
      <c r="F5" s="263"/>
    </row>
    <row r="6" spans="1:8">
      <c r="A6" s="23" t="s">
        <v>31</v>
      </c>
      <c r="B6" s="1" t="s">
        <v>113</v>
      </c>
      <c r="C6" s="402">
        <f>SUM(H6*G6)</f>
        <v>218.268</v>
      </c>
      <c r="D6" s="402">
        <f>E6-C6</f>
        <v>32.74199999999999</v>
      </c>
      <c r="E6" s="403">
        <f>ROUNDUP(C6*1.15,2)</f>
        <v>251.01</v>
      </c>
      <c r="G6" s="1">
        <v>1.08</v>
      </c>
      <c r="H6" s="10">
        <v>202.1</v>
      </c>
    </row>
    <row r="7" spans="1:8">
      <c r="A7" s="23" t="s">
        <v>33</v>
      </c>
      <c r="B7" s="1" t="s">
        <v>114</v>
      </c>
      <c r="C7" s="402">
        <f>H7*12</f>
        <v>2619.2400000000002</v>
      </c>
      <c r="D7" s="402">
        <f>E7-C7</f>
        <v>392.88999999999987</v>
      </c>
      <c r="E7" s="403">
        <f>ROUNDUP(C7*1.15,2)</f>
        <v>3012.13</v>
      </c>
      <c r="H7" s="1">
        <v>218.27</v>
      </c>
    </row>
    <row r="8" spans="1:8">
      <c r="A8" s="23"/>
      <c r="C8" s="402"/>
      <c r="D8" s="402"/>
      <c r="E8" s="403"/>
      <c r="F8" s="263"/>
    </row>
    <row r="9" spans="1:8">
      <c r="A9" s="23" t="s">
        <v>115</v>
      </c>
      <c r="B9" s="4" t="s">
        <v>116</v>
      </c>
      <c r="C9" s="402"/>
      <c r="D9" s="636"/>
      <c r="E9" s="403"/>
      <c r="F9" s="263"/>
    </row>
    <row r="10" spans="1:8" ht="6.75" customHeight="1">
      <c r="A10" s="23"/>
      <c r="C10" s="402"/>
      <c r="D10" s="636"/>
      <c r="E10" s="403"/>
      <c r="F10" s="263"/>
    </row>
    <row r="11" spans="1:8">
      <c r="A11" s="23" t="s">
        <v>31</v>
      </c>
      <c r="B11" s="1" t="s">
        <v>113</v>
      </c>
      <c r="C11" s="402">
        <f>SUM(H11*G11)</f>
        <v>103.42364999999999</v>
      </c>
      <c r="D11" s="402">
        <f>E11-C11</f>
        <v>15.516350000000017</v>
      </c>
      <c r="E11" s="403">
        <f>ROUNDUP(C11*1.15,2)</f>
        <v>118.94000000000001</v>
      </c>
      <c r="F11" s="263"/>
      <c r="G11" s="1">
        <v>1.0449999999999999</v>
      </c>
      <c r="H11" s="10">
        <v>98.97</v>
      </c>
    </row>
    <row r="12" spans="1:8">
      <c r="A12" s="23" t="s">
        <v>33</v>
      </c>
      <c r="B12" s="1" t="s">
        <v>114</v>
      </c>
      <c r="C12" s="402">
        <f>H12*12</f>
        <v>1241.04</v>
      </c>
      <c r="D12" s="402">
        <f>E12-C12</f>
        <v>186.16000000000008</v>
      </c>
      <c r="E12" s="403">
        <f>ROUNDUP(C12*1.15,2)</f>
        <v>1427.2</v>
      </c>
      <c r="F12" s="263"/>
      <c r="H12" s="1">
        <v>103.42</v>
      </c>
    </row>
    <row r="13" spans="1:8">
      <c r="A13" s="23"/>
      <c r="C13" s="402"/>
      <c r="D13" s="402"/>
      <c r="E13" s="403"/>
      <c r="F13" s="263"/>
    </row>
    <row r="14" spans="1:8" ht="18" customHeight="1">
      <c r="A14" s="23" t="s">
        <v>117</v>
      </c>
      <c r="B14" s="4" t="s">
        <v>7</v>
      </c>
      <c r="C14" s="402"/>
      <c r="D14" s="402"/>
      <c r="E14" s="403"/>
      <c r="F14" s="263"/>
    </row>
    <row r="15" spans="1:8" ht="6.75" customHeight="1">
      <c r="A15" s="23"/>
      <c r="C15" s="402"/>
      <c r="D15" s="402"/>
      <c r="E15" s="403"/>
      <c r="F15" s="263"/>
    </row>
    <row r="16" spans="1:8">
      <c r="A16" s="23" t="s">
        <v>31</v>
      </c>
      <c r="B16" s="1" t="s">
        <v>113</v>
      </c>
      <c r="C16" s="402">
        <f>SUM(H16*G16)</f>
        <v>79.407240000000002</v>
      </c>
      <c r="D16" s="402">
        <f>E16-C16</f>
        <v>11.912760000000006</v>
      </c>
      <c r="E16" s="403">
        <f>ROUNDUP(C16*1.15,2)</f>
        <v>91.320000000000007</v>
      </c>
      <c r="F16" s="263"/>
      <c r="G16" s="1">
        <v>1.1192</v>
      </c>
      <c r="H16" s="10">
        <v>70.95</v>
      </c>
    </row>
    <row r="17" spans="1:8">
      <c r="A17" s="23" t="s">
        <v>33</v>
      </c>
      <c r="B17" s="1" t="s">
        <v>114</v>
      </c>
      <c r="C17" s="402">
        <f>H17*12</f>
        <v>952.92</v>
      </c>
      <c r="D17" s="402">
        <f>E17-C17</f>
        <v>142.93999999999994</v>
      </c>
      <c r="E17" s="403">
        <f>ROUNDUP(C17*1.15,2)</f>
        <v>1095.8599999999999</v>
      </c>
      <c r="F17" s="263"/>
      <c r="H17" s="1">
        <v>79.41</v>
      </c>
    </row>
    <row r="18" spans="1:8">
      <c r="A18" s="16"/>
      <c r="C18" s="402"/>
      <c r="D18" s="402"/>
      <c r="E18" s="403"/>
      <c r="F18" s="263"/>
    </row>
    <row r="19" spans="1:8">
      <c r="A19" s="16"/>
      <c r="C19" s="402"/>
      <c r="D19" s="402"/>
      <c r="E19" s="403"/>
      <c r="F19" s="263"/>
    </row>
    <row r="20" spans="1:8" ht="15.3" thickBot="1">
      <c r="A20" s="105"/>
      <c r="B20" s="404"/>
      <c r="C20" s="405"/>
      <c r="D20" s="637"/>
      <c r="E20" s="406"/>
      <c r="F20" s="263"/>
    </row>
    <row r="22" spans="1:8">
      <c r="A22" s="148" t="s">
        <v>118</v>
      </c>
    </row>
  </sheetData>
  <mergeCells count="1">
    <mergeCell ref="B1:E1"/>
  </mergeCells>
  <phoneticPr fontId="0" type="noConversion"/>
  <hyperlinks>
    <hyperlink ref="A22" location="index!A1" display="Return to menu" xr:uid="{00000000-0004-0000-0400-000000000000}"/>
  </hyperlinks>
  <printOptions horizontalCentered="1"/>
  <pageMargins left="0.23622047244094491" right="0.23622047244094491" top="0.51181102362204722" bottom="0.51181102362204722"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U44"/>
  <sheetViews>
    <sheetView showOutlineSymbols="0" view="pageBreakPreview" zoomScaleNormal="100" zoomScaleSheetLayoutView="100" workbookViewId="0">
      <pane ySplit="4" topLeftCell="A5" activePane="bottomLeft" state="frozen"/>
      <selection sqref="A1:E1"/>
      <selection pane="bottomLeft"/>
    </sheetView>
  </sheetViews>
  <sheetFormatPr defaultColWidth="9.6328125" defaultRowHeight="15"/>
  <cols>
    <col min="1" max="1" width="9.54296875" style="17" customWidth="1"/>
    <col min="2" max="2" width="59.90625" style="17" customWidth="1"/>
    <col min="3" max="3" width="15" style="17" customWidth="1"/>
    <col min="4" max="4" width="7.6328125" style="179" customWidth="1"/>
    <col min="5" max="5" width="9.6328125" style="17" customWidth="1"/>
    <col min="6" max="6" width="9.6328125" style="685" customWidth="1"/>
    <col min="7" max="20" width="9.6328125" style="17" customWidth="1"/>
    <col min="21" max="21" width="26.453125" style="17" customWidth="1"/>
    <col min="22" max="16384" width="9.6328125" style="17"/>
  </cols>
  <sheetData>
    <row r="1" spans="1:21" ht="18" thickBot="1">
      <c r="A1" s="1132" t="s">
        <v>119</v>
      </c>
      <c r="B1" s="1268" t="s">
        <v>3</v>
      </c>
      <c r="C1" s="1269"/>
    </row>
    <row r="2" spans="1:21">
      <c r="A2" s="443"/>
      <c r="C2" s="444"/>
    </row>
    <row r="3" spans="1:21" ht="15" customHeight="1">
      <c r="A3" s="443"/>
      <c r="C3" s="794" t="s">
        <v>120</v>
      </c>
      <c r="F3" s="685">
        <v>1.05</v>
      </c>
    </row>
    <row r="4" spans="1:21" ht="15" customHeight="1">
      <c r="A4" s="443"/>
      <c r="C4" s="795" t="s">
        <v>121</v>
      </c>
      <c r="U4" s="17" t="s">
        <v>122</v>
      </c>
    </row>
    <row r="5" spans="1:21">
      <c r="A5" s="99"/>
      <c r="C5" s="445"/>
      <c r="D5" s="332"/>
    </row>
    <row r="6" spans="1:21">
      <c r="A6" s="156" t="s">
        <v>123</v>
      </c>
      <c r="B6" s="17" t="s">
        <v>124</v>
      </c>
      <c r="C6" s="680">
        <f>F6*$F$3</f>
        <v>1.0687950000000002E-2</v>
      </c>
      <c r="D6" s="332"/>
      <c r="F6" s="796">
        <v>1.0179000000000001E-2</v>
      </c>
    </row>
    <row r="7" spans="1:21">
      <c r="A7" s="156"/>
      <c r="C7" s="446"/>
      <c r="F7" s="797"/>
    </row>
    <row r="8" spans="1:21">
      <c r="A8" s="156" t="s">
        <v>123</v>
      </c>
      <c r="B8" s="449" t="s">
        <v>125</v>
      </c>
      <c r="C8" s="680">
        <f>C6</f>
        <v>1.0687950000000002E-2</v>
      </c>
      <c r="F8" s="796">
        <v>1.0179000000000001E-2</v>
      </c>
    </row>
    <row r="9" spans="1:21">
      <c r="A9" s="156"/>
      <c r="C9" s="680"/>
      <c r="F9" s="796"/>
    </row>
    <row r="10" spans="1:21">
      <c r="A10" s="156" t="s">
        <v>126</v>
      </c>
      <c r="B10" s="17" t="s">
        <v>127</v>
      </c>
      <c r="C10" s="680">
        <f>F10*$F$3</f>
        <v>2.1375900000000003E-2</v>
      </c>
      <c r="F10" s="796">
        <v>2.0358000000000001E-2</v>
      </c>
    </row>
    <row r="11" spans="1:21">
      <c r="A11" s="156"/>
      <c r="C11" s="680"/>
      <c r="F11" s="796"/>
    </row>
    <row r="12" spans="1:21" ht="15" customHeight="1">
      <c r="A12" s="156" t="s">
        <v>126</v>
      </c>
      <c r="B12" s="92" t="s">
        <v>128</v>
      </c>
      <c r="C12" s="680">
        <f>C10</f>
        <v>2.1375900000000003E-2</v>
      </c>
      <c r="F12" s="796">
        <v>2.0358000000000001E-2</v>
      </c>
    </row>
    <row r="13" spans="1:21">
      <c r="A13" s="156"/>
      <c r="B13" s="92"/>
      <c r="C13" s="680"/>
      <c r="F13" s="796"/>
    </row>
    <row r="14" spans="1:21">
      <c r="A14" s="156" t="s">
        <v>129</v>
      </c>
      <c r="B14" s="17" t="s">
        <v>130</v>
      </c>
      <c r="C14" s="680">
        <f>F14*$F$3</f>
        <v>2.1375900000000003E-2</v>
      </c>
      <c r="F14" s="796">
        <v>2.0358000000000001E-2</v>
      </c>
    </row>
    <row r="15" spans="1:21">
      <c r="A15" s="156"/>
      <c r="B15" s="447"/>
      <c r="C15" s="680"/>
      <c r="F15" s="796"/>
    </row>
    <row r="16" spans="1:21">
      <c r="A16" s="156" t="s">
        <v>129</v>
      </c>
      <c r="B16" s="17" t="s">
        <v>131</v>
      </c>
      <c r="C16" s="680">
        <f>C14</f>
        <v>2.1375900000000003E-2</v>
      </c>
      <c r="F16" s="796">
        <v>2.0358000000000001E-2</v>
      </c>
    </row>
    <row r="17" spans="1:6">
      <c r="A17" s="156"/>
      <c r="B17" s="447"/>
      <c r="C17" s="680"/>
      <c r="D17" s="17"/>
      <c r="F17" s="796"/>
    </row>
    <row r="18" spans="1:6">
      <c r="A18" s="156" t="s">
        <v>132</v>
      </c>
      <c r="B18" s="447" t="s">
        <v>87</v>
      </c>
      <c r="C18" s="680">
        <f>F18*$F$3</f>
        <v>2.1378E-3</v>
      </c>
      <c r="D18" s="17"/>
      <c r="F18" s="796">
        <v>2.036E-3</v>
      </c>
    </row>
    <row r="19" spans="1:6">
      <c r="A19" s="156"/>
      <c r="B19" s="447"/>
      <c r="C19" s="680"/>
      <c r="D19" s="17"/>
      <c r="F19" s="796"/>
    </row>
    <row r="20" spans="1:6">
      <c r="A20" s="156" t="s">
        <v>133</v>
      </c>
      <c r="B20" s="447" t="s">
        <v>134</v>
      </c>
      <c r="C20" s="680">
        <f>F20*$F$3</f>
        <v>2.1375900000000003E-2</v>
      </c>
      <c r="D20" s="17"/>
      <c r="F20" s="796">
        <v>2.0358000000000001E-2</v>
      </c>
    </row>
    <row r="21" spans="1:6">
      <c r="A21" s="156"/>
      <c r="B21" s="447"/>
      <c r="C21" s="680"/>
      <c r="D21" s="17"/>
      <c r="F21" s="796"/>
    </row>
    <row r="22" spans="1:6">
      <c r="A22" s="156" t="s">
        <v>135</v>
      </c>
      <c r="B22" s="447" t="s">
        <v>136</v>
      </c>
      <c r="C22" s="680">
        <f>F22*$F$3</f>
        <v>2.1375900000000003E-2</v>
      </c>
      <c r="D22" s="17"/>
      <c r="F22" s="796">
        <v>2.0358000000000001E-2</v>
      </c>
    </row>
    <row r="23" spans="1:6">
      <c r="A23" s="156"/>
      <c r="B23" s="447"/>
      <c r="C23" s="680"/>
      <c r="D23" s="17"/>
      <c r="F23" s="796"/>
    </row>
    <row r="24" spans="1:6">
      <c r="A24" s="156" t="s">
        <v>137</v>
      </c>
      <c r="B24" s="447" t="s">
        <v>138</v>
      </c>
      <c r="C24" s="680">
        <f>F24*$F$3</f>
        <v>0</v>
      </c>
      <c r="D24" s="17"/>
      <c r="F24" s="796">
        <v>0</v>
      </c>
    </row>
    <row r="25" spans="1:6">
      <c r="A25" s="156"/>
      <c r="B25" s="447"/>
      <c r="C25" s="680"/>
      <c r="D25" s="17"/>
      <c r="F25" s="796"/>
    </row>
    <row r="26" spans="1:6">
      <c r="A26" s="156" t="s">
        <v>139</v>
      </c>
      <c r="B26" s="17" t="s">
        <v>140</v>
      </c>
      <c r="C26" s="680">
        <f>F26*$F$3</f>
        <v>2.6711999999999999E-3</v>
      </c>
      <c r="D26" s="17"/>
      <c r="F26" s="796">
        <v>2.5439999999999998E-3</v>
      </c>
    </row>
    <row r="27" spans="1:6">
      <c r="A27" s="448"/>
      <c r="B27" s="447"/>
      <c r="C27" s="680"/>
      <c r="D27" s="17"/>
    </row>
    <row r="28" spans="1:6">
      <c r="A28" s="156" t="s">
        <v>141</v>
      </c>
      <c r="B28" s="447" t="s">
        <v>142</v>
      </c>
      <c r="C28" s="680"/>
      <c r="D28" s="17"/>
    </row>
    <row r="29" spans="1:6" ht="42.3">
      <c r="A29" s="448"/>
      <c r="B29" s="450" t="s">
        <v>143</v>
      </c>
      <c r="C29" s="680"/>
      <c r="D29" s="17"/>
    </row>
    <row r="30" spans="1:6">
      <c r="A30" s="448"/>
      <c r="B30" s="447"/>
      <c r="C30" s="680"/>
      <c r="D30" s="17"/>
    </row>
    <row r="31" spans="1:6">
      <c r="A31" s="156"/>
      <c r="C31" s="681"/>
      <c r="D31" s="17"/>
    </row>
    <row r="32" spans="1:6">
      <c r="A32" s="156"/>
      <c r="B32" s="451" t="s">
        <v>144</v>
      </c>
      <c r="C32" s="681"/>
      <c r="D32" s="17"/>
    </row>
    <row r="33" spans="1:4">
      <c r="A33" s="156"/>
      <c r="B33" s="17" t="s">
        <v>145</v>
      </c>
      <c r="C33" s="681"/>
    </row>
    <row r="34" spans="1:4">
      <c r="A34" s="156"/>
      <c r="B34" s="17" t="s">
        <v>146</v>
      </c>
      <c r="C34" s="681"/>
    </row>
    <row r="35" spans="1:4">
      <c r="A35" s="156"/>
      <c r="C35" s="681"/>
    </row>
    <row r="36" spans="1:4">
      <c r="A36" s="99"/>
      <c r="B36" s="264"/>
      <c r="C36" s="681"/>
    </row>
    <row r="37" spans="1:4">
      <c r="A37" s="99"/>
      <c r="C37" s="681"/>
    </row>
    <row r="38" spans="1:4">
      <c r="A38" s="99"/>
      <c r="B38" s="264" t="s">
        <v>147</v>
      </c>
      <c r="C38" s="681"/>
    </row>
    <row r="39" spans="1:4">
      <c r="A39" s="99"/>
      <c r="B39" s="264"/>
      <c r="C39" s="681"/>
    </row>
    <row r="40" spans="1:4" ht="15.3" thickBot="1">
      <c r="A40" s="135"/>
      <c r="B40" s="26"/>
      <c r="C40" s="682"/>
    </row>
    <row r="41" spans="1:4">
      <c r="A41" s="265" t="s">
        <v>118</v>
      </c>
    </row>
    <row r="43" spans="1:4">
      <c r="D43" s="92"/>
    </row>
    <row r="44" spans="1:4">
      <c r="D44" s="92"/>
    </row>
  </sheetData>
  <mergeCells count="1">
    <mergeCell ref="B1:C1"/>
  </mergeCells>
  <hyperlinks>
    <hyperlink ref="A41" location="index!A1" display="Return to menu" xr:uid="{00000000-0004-0000-0600-000000000000}"/>
  </hyperlinks>
  <printOptions horizontalCentered="1"/>
  <pageMargins left="0.23622047244094491" right="0.23622047244094491" top="0.51181102362204722" bottom="0.51181102362204722" header="0" footer="0"/>
  <pageSetup paperSize="9" scale="77"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K1055"/>
  <sheetViews>
    <sheetView showOutlineSymbols="0" view="pageBreakPreview" zoomScale="85" zoomScaleNormal="98" zoomScaleSheetLayoutView="85" workbookViewId="0"/>
  </sheetViews>
  <sheetFormatPr defaultColWidth="9.6328125" defaultRowHeight="15"/>
  <cols>
    <col min="1" max="1" width="8.81640625" style="238" customWidth="1"/>
    <col min="2" max="2" width="64.6328125" style="1" customWidth="1"/>
    <col min="3" max="3" width="11.54296875" style="12" bestFit="1" customWidth="1"/>
    <col min="4" max="4" width="10.90625" style="12" bestFit="1" customWidth="1"/>
    <col min="5" max="5" width="10.90625" style="12" customWidth="1"/>
    <col min="6" max="6" width="4.1796875" style="180" customWidth="1"/>
    <col min="7" max="7" width="11.81640625" style="579" customWidth="1"/>
    <col min="8" max="10" width="9.6328125" style="1" customWidth="1"/>
    <col min="11" max="16384" width="9.6328125" style="1"/>
  </cols>
  <sheetData>
    <row r="1" spans="1:8" ht="18" thickBot="1">
      <c r="A1" s="215" t="s">
        <v>148</v>
      </c>
      <c r="B1" s="1263" t="s">
        <v>4</v>
      </c>
      <c r="C1" s="1264"/>
      <c r="D1" s="1264"/>
      <c r="E1" s="1265"/>
      <c r="F1" s="1"/>
      <c r="H1" s="1">
        <v>1.08</v>
      </c>
    </row>
    <row r="2" spans="1:8" ht="28.5" customHeight="1">
      <c r="A2" s="243"/>
      <c r="B2" s="244"/>
      <c r="C2" s="114" t="s">
        <v>25</v>
      </c>
      <c r="D2" s="245" t="s">
        <v>26</v>
      </c>
      <c r="E2" s="110" t="s">
        <v>27</v>
      </c>
      <c r="F2" s="1"/>
    </row>
    <row r="3" spans="1:8" ht="39" customHeight="1">
      <c r="A3" s="23"/>
      <c r="B3" s="426" t="s">
        <v>1840</v>
      </c>
      <c r="C3" s="3"/>
      <c r="D3" s="81"/>
      <c r="E3" s="5"/>
      <c r="F3" s="1"/>
    </row>
    <row r="4" spans="1:8">
      <c r="A4" s="23" t="s">
        <v>149</v>
      </c>
      <c r="B4" s="207" t="s">
        <v>150</v>
      </c>
      <c r="C4" s="3"/>
      <c r="D4" s="81"/>
      <c r="E4" s="5"/>
      <c r="F4" s="1"/>
    </row>
    <row r="5" spans="1:8" ht="6.75" customHeight="1">
      <c r="A5" s="23"/>
      <c r="B5" s="207"/>
      <c r="C5" s="3"/>
      <c r="D5" s="81"/>
      <c r="E5" s="5"/>
      <c r="F5" s="1"/>
    </row>
    <row r="6" spans="1:8">
      <c r="A6" s="23" t="s">
        <v>31</v>
      </c>
      <c r="B6" s="9" t="s">
        <v>151</v>
      </c>
      <c r="C6" s="3">
        <f>E6*100/115</f>
        <v>211.98239999999998</v>
      </c>
      <c r="D6" s="81">
        <f>E6*15/115</f>
        <v>31.797359999999998</v>
      </c>
      <c r="E6" s="131">
        <f>(G6*$H$1)*1.15</f>
        <v>243.77975999999998</v>
      </c>
      <c r="F6" s="1"/>
      <c r="G6" s="10">
        <v>196.28</v>
      </c>
    </row>
    <row r="7" spans="1:8">
      <c r="A7" s="23"/>
      <c r="B7" s="9"/>
      <c r="C7" s="3"/>
      <c r="D7" s="81"/>
      <c r="E7" s="131"/>
      <c r="F7" s="1"/>
      <c r="G7" s="10"/>
    </row>
    <row r="8" spans="1:8">
      <c r="A8" s="23" t="s">
        <v>33</v>
      </c>
      <c r="B8" s="9" t="s">
        <v>152</v>
      </c>
      <c r="C8" s="3"/>
      <c r="D8" s="81"/>
      <c r="E8" s="131"/>
      <c r="F8" s="1"/>
      <c r="G8" s="10"/>
    </row>
    <row r="9" spans="1:8" ht="6.75" customHeight="1">
      <c r="A9" s="23"/>
      <c r="B9" s="9"/>
      <c r="C9" s="3"/>
      <c r="D9" s="81"/>
      <c r="E9" s="131"/>
      <c r="F9" s="1"/>
      <c r="G9" s="10"/>
    </row>
    <row r="10" spans="1:8">
      <c r="A10" s="23" t="s">
        <v>37</v>
      </c>
      <c r="B10" s="9" t="s">
        <v>153</v>
      </c>
      <c r="C10" s="3">
        <f>E10*100/115</f>
        <v>13.888799999999998</v>
      </c>
      <c r="D10" s="81">
        <f>E10*15/115</f>
        <v>2.0833200000000001</v>
      </c>
      <c r="E10" s="131">
        <f>(G10*$H$1)*1.15</f>
        <v>15.972119999999999</v>
      </c>
      <c r="F10" s="1"/>
      <c r="G10" s="10">
        <v>12.86</v>
      </c>
    </row>
    <row r="11" spans="1:8" ht="6.75" customHeight="1">
      <c r="A11" s="23"/>
      <c r="B11" s="9"/>
      <c r="C11" s="3"/>
      <c r="D11" s="81"/>
      <c r="E11" s="131"/>
      <c r="F11" s="1"/>
      <c r="G11" s="10"/>
    </row>
    <row r="12" spans="1:8">
      <c r="A12" s="23" t="s">
        <v>39</v>
      </c>
      <c r="B12" s="9" t="s">
        <v>154</v>
      </c>
      <c r="C12" s="3">
        <f>E12*100/115</f>
        <v>16.524000000000001</v>
      </c>
      <c r="D12" s="81">
        <f>E12*15/115</f>
        <v>2.4785999999999997</v>
      </c>
      <c r="E12" s="131">
        <f>(G12*$H$1)*1.15</f>
        <v>19.002600000000001</v>
      </c>
      <c r="F12" s="1"/>
      <c r="G12" s="10">
        <v>15.3</v>
      </c>
    </row>
    <row r="13" spans="1:8" ht="6.75" customHeight="1">
      <c r="A13" s="23"/>
      <c r="B13" s="9"/>
      <c r="C13" s="3"/>
      <c r="D13" s="81"/>
      <c r="E13" s="131"/>
      <c r="F13" s="1"/>
      <c r="G13" s="10"/>
    </row>
    <row r="14" spans="1:8">
      <c r="A14" s="23" t="s">
        <v>95</v>
      </c>
      <c r="B14" s="9" t="s">
        <v>155</v>
      </c>
      <c r="C14" s="3">
        <f>E14*100/115</f>
        <v>34.171199999999999</v>
      </c>
      <c r="D14" s="81">
        <f>E14*15/115</f>
        <v>5.12568</v>
      </c>
      <c r="E14" s="131">
        <f>(G14*$H$1)*1.15</f>
        <v>39.296880000000002</v>
      </c>
      <c r="F14" s="1"/>
      <c r="G14" s="10">
        <v>31.64</v>
      </c>
    </row>
    <row r="15" spans="1:8" ht="6.75" customHeight="1">
      <c r="A15" s="23"/>
      <c r="B15" s="9"/>
      <c r="C15" s="3"/>
      <c r="D15" s="81"/>
      <c r="E15" s="131"/>
      <c r="F15" s="1"/>
      <c r="G15" s="10"/>
    </row>
    <row r="16" spans="1:8">
      <c r="A16" s="23" t="s">
        <v>97</v>
      </c>
      <c r="B16" s="9" t="s">
        <v>156</v>
      </c>
      <c r="C16" s="3">
        <f>E16*100/115</f>
        <v>42.703200000000002</v>
      </c>
      <c r="D16" s="81">
        <f>E16*15/115</f>
        <v>6.4054799999999998</v>
      </c>
      <c r="E16" s="131">
        <f>(G16*$H$1)*1.15</f>
        <v>49.10868</v>
      </c>
      <c r="F16" s="1"/>
      <c r="G16" s="10">
        <v>39.54</v>
      </c>
    </row>
    <row r="17" spans="1:7" ht="6.75" customHeight="1">
      <c r="A17" s="23"/>
      <c r="B17" s="9"/>
      <c r="C17" s="3"/>
      <c r="D17" s="81"/>
      <c r="E17" s="131"/>
      <c r="F17" s="1"/>
      <c r="G17" s="10"/>
    </row>
    <row r="18" spans="1:7">
      <c r="A18" s="23" t="s">
        <v>157</v>
      </c>
      <c r="B18" s="9" t="s">
        <v>158</v>
      </c>
      <c r="C18" s="3">
        <f>E18*100/115</f>
        <v>56.397600000000004</v>
      </c>
      <c r="D18" s="81">
        <f>E18*15/115</f>
        <v>8.4596400000000003</v>
      </c>
      <c r="E18" s="131">
        <f>(G18*$H$1)*1.15</f>
        <v>64.857240000000004</v>
      </c>
      <c r="F18" s="1"/>
      <c r="G18" s="10">
        <v>52.22</v>
      </c>
    </row>
    <row r="19" spans="1:7">
      <c r="A19" s="23"/>
      <c r="B19" s="9"/>
      <c r="C19" s="3"/>
      <c r="D19" s="81"/>
      <c r="E19" s="131"/>
      <c r="F19" s="1"/>
      <c r="G19" s="10"/>
    </row>
    <row r="20" spans="1:7">
      <c r="A20" s="23" t="s">
        <v>159</v>
      </c>
      <c r="B20" s="207" t="s">
        <v>160</v>
      </c>
      <c r="C20" s="3"/>
      <c r="D20" s="81"/>
      <c r="E20" s="131"/>
      <c r="F20" s="1"/>
      <c r="G20" s="10"/>
    </row>
    <row r="21" spans="1:7" ht="6.75" customHeight="1">
      <c r="A21" s="23"/>
      <c r="B21" s="9"/>
      <c r="C21" s="3"/>
      <c r="D21" s="81"/>
      <c r="E21" s="131"/>
      <c r="F21" s="1"/>
      <c r="G21" s="10"/>
    </row>
    <row r="22" spans="1:7">
      <c r="A22" s="23" t="s">
        <v>31</v>
      </c>
      <c r="B22" s="9" t="s">
        <v>152</v>
      </c>
      <c r="C22" s="3"/>
      <c r="D22" s="81"/>
      <c r="E22" s="131"/>
      <c r="F22" s="1"/>
      <c r="G22" s="10"/>
    </row>
    <row r="23" spans="1:7" ht="6.75" customHeight="1">
      <c r="A23" s="23"/>
      <c r="B23" s="9"/>
      <c r="C23" s="3"/>
      <c r="D23" s="81"/>
      <c r="E23" s="131"/>
      <c r="F23" s="1"/>
      <c r="G23" s="10"/>
    </row>
    <row r="24" spans="1:7">
      <c r="A24" s="23" t="s">
        <v>37</v>
      </c>
      <c r="B24" s="9" t="s">
        <v>153</v>
      </c>
      <c r="C24" s="3">
        <v>47.63</v>
      </c>
      <c r="D24" s="81">
        <v>7.14</v>
      </c>
      <c r="E24" s="131">
        <f>C24*1.15</f>
        <v>54.774499999999996</v>
      </c>
      <c r="F24" s="1"/>
      <c r="G24" s="10"/>
    </row>
    <row r="25" spans="1:7" ht="6.75" customHeight="1">
      <c r="A25" s="23"/>
      <c r="B25" s="9"/>
      <c r="C25" s="3"/>
      <c r="D25" s="81"/>
      <c r="E25" s="131"/>
      <c r="F25" s="1"/>
      <c r="G25" s="10"/>
    </row>
    <row r="26" spans="1:7">
      <c r="A26" s="23" t="s">
        <v>39</v>
      </c>
      <c r="B26" s="9" t="s">
        <v>154</v>
      </c>
      <c r="C26" s="3">
        <f>E26*100/115</f>
        <v>16.524000000000001</v>
      </c>
      <c r="D26" s="81">
        <f>E26*15/115</f>
        <v>2.4785999999999997</v>
      </c>
      <c r="E26" s="131">
        <f>(G26*$H$1)*1.15</f>
        <v>19.002600000000001</v>
      </c>
      <c r="F26" s="1"/>
      <c r="G26" s="10">
        <v>15.3</v>
      </c>
    </row>
    <row r="27" spans="1:7" ht="6.75" customHeight="1">
      <c r="A27" s="23"/>
      <c r="B27" s="9"/>
      <c r="C27" s="3"/>
      <c r="D27" s="81"/>
      <c r="E27" s="131"/>
      <c r="F27" s="1"/>
      <c r="G27" s="10"/>
    </row>
    <row r="28" spans="1:7">
      <c r="A28" s="23" t="s">
        <v>95</v>
      </c>
      <c r="B28" s="9" t="s">
        <v>155</v>
      </c>
      <c r="C28" s="3">
        <f>E28*100/115</f>
        <v>34.171199999999999</v>
      </c>
      <c r="D28" s="81">
        <f>E28*15/115</f>
        <v>5.12568</v>
      </c>
      <c r="E28" s="131">
        <f>(G28*$H$1)*1.15</f>
        <v>39.296880000000002</v>
      </c>
      <c r="F28" s="1"/>
      <c r="G28" s="10">
        <v>31.64</v>
      </c>
    </row>
    <row r="29" spans="1:7" ht="6.75" customHeight="1">
      <c r="A29" s="23"/>
      <c r="B29" s="9"/>
      <c r="C29" s="3"/>
      <c r="D29" s="81"/>
      <c r="E29" s="131"/>
      <c r="F29" s="1"/>
      <c r="G29" s="10"/>
    </row>
    <row r="30" spans="1:7">
      <c r="A30" s="23" t="s">
        <v>97</v>
      </c>
      <c r="B30" s="9" t="s">
        <v>156</v>
      </c>
      <c r="C30" s="3">
        <f>E30*100/115</f>
        <v>42.703200000000002</v>
      </c>
      <c r="D30" s="81">
        <f>E30*15/115</f>
        <v>6.4054799999999998</v>
      </c>
      <c r="E30" s="131">
        <f>(G30*$H$1)*1.15</f>
        <v>49.10868</v>
      </c>
      <c r="F30" s="1"/>
      <c r="G30" s="10">
        <v>39.54</v>
      </c>
    </row>
    <row r="31" spans="1:7" ht="6.75" customHeight="1">
      <c r="A31" s="23"/>
      <c r="B31" s="9"/>
      <c r="C31" s="3"/>
      <c r="D31" s="81"/>
      <c r="E31" s="131"/>
      <c r="F31" s="1"/>
      <c r="G31" s="10"/>
    </row>
    <row r="32" spans="1:7">
      <c r="A32" s="23" t="s">
        <v>157</v>
      </c>
      <c r="B32" s="9" t="s">
        <v>158</v>
      </c>
      <c r="C32" s="3">
        <f>E32*100/115</f>
        <v>56.397600000000004</v>
      </c>
      <c r="D32" s="81">
        <f>E32*15/115</f>
        <v>8.4596400000000003</v>
      </c>
      <c r="E32" s="131">
        <f>(G32*$H$1)*1.15</f>
        <v>64.857240000000004</v>
      </c>
      <c r="F32" s="1"/>
      <c r="G32" s="10">
        <v>52.22</v>
      </c>
    </row>
    <row r="33" spans="1:7">
      <c r="A33" s="23"/>
      <c r="B33" s="9"/>
      <c r="C33" s="3"/>
      <c r="D33" s="81"/>
      <c r="E33" s="131"/>
      <c r="F33" s="1"/>
      <c r="G33" s="10"/>
    </row>
    <row r="34" spans="1:7" ht="27" customHeight="1">
      <c r="A34" s="112" t="s">
        <v>161</v>
      </c>
      <c r="B34" s="442" t="s">
        <v>162</v>
      </c>
      <c r="C34" s="3"/>
      <c r="D34" s="81"/>
      <c r="E34" s="131"/>
      <c r="F34" s="1"/>
      <c r="G34" s="10"/>
    </row>
    <row r="35" spans="1:7" ht="6.75" customHeight="1">
      <c r="A35" s="23"/>
      <c r="B35" s="207"/>
      <c r="C35" s="3"/>
      <c r="D35" s="81"/>
      <c r="E35" s="131"/>
      <c r="F35" s="1"/>
      <c r="G35" s="10"/>
    </row>
    <row r="36" spans="1:7">
      <c r="A36" s="23" t="s">
        <v>31</v>
      </c>
      <c r="B36" s="9" t="s">
        <v>163</v>
      </c>
      <c r="C36" s="3">
        <f>E36*100/115</f>
        <v>211.98239999999998</v>
      </c>
      <c r="D36" s="81">
        <f>E36*15/115</f>
        <v>31.797359999999998</v>
      </c>
      <c r="E36" s="131">
        <f>E6</f>
        <v>243.77975999999998</v>
      </c>
      <c r="F36" s="1"/>
      <c r="G36" s="10"/>
    </row>
    <row r="37" spans="1:7" ht="15.75" customHeight="1">
      <c r="A37" s="23"/>
      <c r="B37" s="9"/>
      <c r="C37" s="3"/>
      <c r="D37" s="81"/>
      <c r="E37" s="131"/>
      <c r="F37" s="1"/>
      <c r="G37" s="10"/>
    </row>
    <row r="38" spans="1:7">
      <c r="A38" s="23" t="s">
        <v>33</v>
      </c>
      <c r="B38" s="9" t="s">
        <v>164</v>
      </c>
      <c r="C38" s="3"/>
      <c r="D38" s="81"/>
      <c r="E38" s="131"/>
      <c r="F38" s="1"/>
      <c r="G38" s="10"/>
    </row>
    <row r="39" spans="1:7" ht="6.75" customHeight="1">
      <c r="A39" s="23"/>
      <c r="B39" s="9"/>
      <c r="C39" s="3"/>
      <c r="D39" s="81"/>
      <c r="E39" s="131"/>
      <c r="F39" s="1"/>
      <c r="G39" s="10"/>
    </row>
    <row r="40" spans="1:7">
      <c r="A40" s="23" t="s">
        <v>37</v>
      </c>
      <c r="B40" s="9" t="s">
        <v>165</v>
      </c>
      <c r="C40" s="3">
        <f>E40*100/115</f>
        <v>33.8688</v>
      </c>
      <c r="D40" s="81">
        <f>E40*15/115</f>
        <v>5.0803200000000004</v>
      </c>
      <c r="E40" s="131">
        <f>(G40*$H$1)*1.15</f>
        <v>38.949120000000001</v>
      </c>
      <c r="F40" s="1"/>
      <c r="G40" s="10">
        <v>31.36</v>
      </c>
    </row>
    <row r="41" spans="1:7" ht="6.75" customHeight="1">
      <c r="A41" s="23"/>
      <c r="B41" s="9"/>
      <c r="C41" s="3"/>
      <c r="D41" s="81"/>
      <c r="E41" s="131"/>
      <c r="F41" s="1"/>
      <c r="G41" s="10"/>
    </row>
    <row r="42" spans="1:7">
      <c r="A42" s="23" t="s">
        <v>39</v>
      </c>
      <c r="B42" s="9" t="s">
        <v>156</v>
      </c>
      <c r="C42" s="3">
        <f>E42*100/115</f>
        <v>46.252173913043478</v>
      </c>
      <c r="D42" s="81">
        <f>E42*15/115</f>
        <v>6.9378260869565214</v>
      </c>
      <c r="E42" s="131">
        <v>53.19</v>
      </c>
      <c r="F42" s="1"/>
      <c r="G42" s="10">
        <v>42.82</v>
      </c>
    </row>
    <row r="43" spans="1:7" ht="6.75" customHeight="1">
      <c r="A43" s="23"/>
      <c r="B43" s="9"/>
      <c r="C43" s="3"/>
      <c r="D43" s="81"/>
      <c r="E43" s="131"/>
      <c r="F43" s="1"/>
      <c r="G43" s="10"/>
    </row>
    <row r="44" spans="1:7">
      <c r="A44" s="23" t="s">
        <v>95</v>
      </c>
      <c r="B44" s="9" t="s">
        <v>158</v>
      </c>
      <c r="C44" s="3">
        <f>E44*100/115</f>
        <v>67.759200000000007</v>
      </c>
      <c r="D44" s="81">
        <f>E44*15/115</f>
        <v>10.163879999999999</v>
      </c>
      <c r="E44" s="131">
        <f>(G44*$H$1)*1.15</f>
        <v>77.923079999999999</v>
      </c>
      <c r="F44" s="1"/>
      <c r="G44" s="10">
        <v>62.74</v>
      </c>
    </row>
    <row r="45" spans="1:7">
      <c r="A45" s="23"/>
      <c r="B45" s="9"/>
      <c r="C45" s="3"/>
      <c r="D45" s="81"/>
      <c r="E45" s="131"/>
      <c r="F45" s="1"/>
      <c r="G45" s="10"/>
    </row>
    <row r="46" spans="1:7">
      <c r="A46" s="23" t="s">
        <v>166</v>
      </c>
      <c r="B46" s="207" t="s">
        <v>167</v>
      </c>
      <c r="C46" s="3">
        <f>E46*100/115</f>
        <v>57.8232</v>
      </c>
      <c r="D46" s="81">
        <v>8.68</v>
      </c>
      <c r="E46" s="131">
        <f>(G46*$H$1)*1.15</f>
        <v>66.496679999999998</v>
      </c>
      <c r="F46" s="1"/>
      <c r="G46" s="10">
        <v>53.54</v>
      </c>
    </row>
    <row r="47" spans="1:7">
      <c r="A47" s="23"/>
      <c r="B47" s="9"/>
      <c r="C47" s="3"/>
      <c r="D47" s="81"/>
      <c r="E47" s="131"/>
      <c r="F47" s="1"/>
      <c r="G47" s="10"/>
    </row>
    <row r="48" spans="1:7">
      <c r="A48" s="23" t="s">
        <v>168</v>
      </c>
      <c r="B48" s="207" t="s">
        <v>169</v>
      </c>
      <c r="C48" s="3"/>
      <c r="D48" s="81"/>
      <c r="E48" s="131"/>
      <c r="F48" s="1"/>
      <c r="G48" s="10"/>
    </row>
    <row r="49" spans="1:7" ht="6.75" customHeight="1">
      <c r="A49" s="23"/>
      <c r="B49" s="9"/>
      <c r="C49" s="3"/>
      <c r="D49" s="81"/>
      <c r="E49" s="131"/>
      <c r="F49" s="1"/>
      <c r="G49" s="10"/>
    </row>
    <row r="50" spans="1:7" ht="15.75" customHeight="1">
      <c r="A50" s="23" t="s">
        <v>31</v>
      </c>
      <c r="B50" s="9" t="s">
        <v>163</v>
      </c>
      <c r="C50" s="3">
        <f>E50*100/115</f>
        <v>211.98239999999998</v>
      </c>
      <c r="D50" s="81">
        <f>E50*15/115</f>
        <v>31.797359999999998</v>
      </c>
      <c r="E50" s="131">
        <f>E6</f>
        <v>243.77975999999998</v>
      </c>
      <c r="F50" s="1"/>
      <c r="G50" s="10"/>
    </row>
    <row r="51" spans="1:7" ht="15.75" customHeight="1">
      <c r="A51" s="23"/>
      <c r="B51" s="9"/>
      <c r="C51" s="3"/>
      <c r="D51" s="81"/>
      <c r="E51" s="131"/>
      <c r="F51" s="1"/>
      <c r="G51" s="10"/>
    </row>
    <row r="52" spans="1:7" ht="15.75" customHeight="1">
      <c r="A52" s="23" t="s">
        <v>33</v>
      </c>
      <c r="B52" s="9" t="s">
        <v>170</v>
      </c>
      <c r="C52" s="3"/>
      <c r="D52" s="81"/>
      <c r="E52" s="131"/>
      <c r="F52" s="1"/>
      <c r="G52" s="10"/>
    </row>
    <row r="53" spans="1:7" ht="6.75" customHeight="1">
      <c r="A53" s="23"/>
      <c r="B53" s="9"/>
      <c r="C53" s="3"/>
      <c r="D53" s="81"/>
      <c r="E53" s="131"/>
      <c r="F53" s="1"/>
      <c r="G53" s="10"/>
    </row>
    <row r="54" spans="1:7">
      <c r="A54" s="23" t="s">
        <v>37</v>
      </c>
      <c r="B54" s="9" t="s">
        <v>171</v>
      </c>
      <c r="C54" s="3">
        <f>E54*100/115</f>
        <v>22.615200000000002</v>
      </c>
      <c r="D54" s="81">
        <f>E54*15/115</f>
        <v>3.3922800000000004</v>
      </c>
      <c r="E54" s="131">
        <f>(G54*$H$1)*1.15</f>
        <v>26.007480000000001</v>
      </c>
      <c r="F54" s="1"/>
      <c r="G54" s="10">
        <v>20.94</v>
      </c>
    </row>
    <row r="55" spans="1:7" ht="6.75" customHeight="1">
      <c r="A55" s="23"/>
      <c r="B55" s="9"/>
      <c r="C55" s="3"/>
      <c r="D55" s="81"/>
      <c r="E55" s="131"/>
      <c r="F55" s="1"/>
      <c r="G55" s="10"/>
    </row>
    <row r="56" spans="1:7">
      <c r="A56" s="23" t="s">
        <v>39</v>
      </c>
      <c r="B56" s="9" t="s">
        <v>172</v>
      </c>
      <c r="C56" s="3">
        <f>E56*100/115</f>
        <v>25.056000000000001</v>
      </c>
      <c r="D56" s="81">
        <v>3.75</v>
      </c>
      <c r="E56" s="131">
        <f>(G56*$H$1)*1.15</f>
        <v>28.814399999999999</v>
      </c>
      <c r="F56" s="1"/>
      <c r="G56" s="10">
        <v>23.2</v>
      </c>
    </row>
    <row r="57" spans="1:7">
      <c r="A57" s="23"/>
      <c r="B57" s="9"/>
      <c r="C57" s="3"/>
      <c r="D57" s="81"/>
      <c r="E57" s="131"/>
      <c r="F57" s="1"/>
      <c r="G57" s="10"/>
    </row>
    <row r="58" spans="1:7">
      <c r="A58" s="23" t="s">
        <v>173</v>
      </c>
      <c r="B58" s="207" t="s">
        <v>174</v>
      </c>
      <c r="C58" s="3"/>
      <c r="D58" s="81"/>
      <c r="E58" s="131"/>
      <c r="F58" s="1"/>
      <c r="G58" s="10"/>
    </row>
    <row r="59" spans="1:7" ht="6.75" customHeight="1">
      <c r="A59" s="23"/>
      <c r="B59" s="9"/>
      <c r="C59" s="3"/>
      <c r="D59" s="81"/>
      <c r="E59" s="131"/>
      <c r="F59" s="1"/>
      <c r="G59" s="10"/>
    </row>
    <row r="60" spans="1:7">
      <c r="A60" s="23" t="s">
        <v>31</v>
      </c>
      <c r="B60" s="9" t="s">
        <v>163</v>
      </c>
      <c r="C60" s="3">
        <f>E60*100/115</f>
        <v>211.98239999999998</v>
      </c>
      <c r="D60" s="81">
        <f>E60*15/115</f>
        <v>31.797359999999998</v>
      </c>
      <c r="E60" s="131">
        <f>E6</f>
        <v>243.77975999999998</v>
      </c>
      <c r="F60" s="1"/>
      <c r="G60" s="10"/>
    </row>
    <row r="61" spans="1:7">
      <c r="A61" s="23"/>
      <c r="B61" s="9"/>
      <c r="C61" s="3"/>
      <c r="D61" s="81"/>
      <c r="E61" s="131"/>
      <c r="F61" s="1"/>
      <c r="G61" s="10"/>
    </row>
    <row r="62" spans="1:7">
      <c r="A62" s="23" t="s">
        <v>33</v>
      </c>
      <c r="B62" s="9" t="s">
        <v>175</v>
      </c>
      <c r="C62" s="3"/>
      <c r="D62" s="81"/>
      <c r="E62" s="131"/>
      <c r="F62" s="1"/>
      <c r="G62" s="10"/>
    </row>
    <row r="63" spans="1:7" ht="6.75" customHeight="1">
      <c r="A63" s="16"/>
      <c r="B63" s="9"/>
      <c r="C63" s="3"/>
      <c r="D63" s="81"/>
      <c r="E63" s="131"/>
      <c r="F63" s="1"/>
      <c r="G63" s="10"/>
    </row>
    <row r="64" spans="1:7">
      <c r="A64" s="23" t="s">
        <v>37</v>
      </c>
      <c r="B64" s="9" t="s">
        <v>171</v>
      </c>
      <c r="C64" s="3">
        <f>E64*100/115</f>
        <v>22.615200000000002</v>
      </c>
      <c r="D64" s="81">
        <f>E64*15/115</f>
        <v>3.3922800000000004</v>
      </c>
      <c r="E64" s="131">
        <f>E54</f>
        <v>26.007480000000001</v>
      </c>
      <c r="F64" s="1"/>
      <c r="G64" s="10"/>
    </row>
    <row r="65" spans="1:7" ht="6.75" customHeight="1">
      <c r="A65" s="23"/>
      <c r="B65" s="9"/>
      <c r="C65" s="3"/>
      <c r="D65" s="81"/>
      <c r="E65" s="131"/>
      <c r="F65" s="1"/>
      <c r="G65" s="10"/>
    </row>
    <row r="66" spans="1:7">
      <c r="A66" s="23" t="s">
        <v>39</v>
      </c>
      <c r="B66" s="9" t="s">
        <v>172</v>
      </c>
      <c r="C66" s="3">
        <f>E66*100/115</f>
        <v>25.056000000000001</v>
      </c>
      <c r="D66" s="81">
        <v>3.75</v>
      </c>
      <c r="E66" s="131">
        <f>E56</f>
        <v>28.814399999999999</v>
      </c>
      <c r="F66" s="1"/>
      <c r="G66" s="10"/>
    </row>
    <row r="67" spans="1:7">
      <c r="A67" s="23"/>
      <c r="B67" s="9"/>
      <c r="C67" s="3"/>
      <c r="D67" s="81"/>
      <c r="E67" s="131"/>
      <c r="F67" s="1"/>
      <c r="G67" s="10"/>
    </row>
    <row r="68" spans="1:7">
      <c r="A68" s="23" t="s">
        <v>176</v>
      </c>
      <c r="B68" s="207" t="s">
        <v>177</v>
      </c>
      <c r="C68" s="3"/>
      <c r="D68" s="81"/>
      <c r="E68" s="131"/>
      <c r="F68" s="1"/>
      <c r="G68" s="10"/>
    </row>
    <row r="69" spans="1:7" ht="6.75" customHeight="1">
      <c r="A69" s="23"/>
      <c r="B69" s="207"/>
      <c r="C69" s="3"/>
      <c r="D69" s="81"/>
      <c r="E69" s="131"/>
      <c r="F69" s="1"/>
      <c r="G69" s="10"/>
    </row>
    <row r="70" spans="1:7" ht="15.75" customHeight="1">
      <c r="A70" s="23" t="s">
        <v>31</v>
      </c>
      <c r="B70" s="9" t="s">
        <v>163</v>
      </c>
      <c r="C70" s="3">
        <f>E70*100/115</f>
        <v>211.98239999999998</v>
      </c>
      <c r="D70" s="81">
        <f>E70*15/115</f>
        <v>31.797359999999998</v>
      </c>
      <c r="E70" s="131">
        <f>E6</f>
        <v>243.77975999999998</v>
      </c>
      <c r="F70" s="1"/>
      <c r="G70" s="10"/>
    </row>
    <row r="71" spans="1:7" ht="15.75" customHeight="1">
      <c r="A71" s="23"/>
      <c r="B71" s="207"/>
      <c r="C71" s="3"/>
      <c r="D71" s="81"/>
      <c r="E71" s="131"/>
      <c r="F71" s="1"/>
      <c r="G71" s="10"/>
    </row>
    <row r="72" spans="1:7">
      <c r="A72" s="23" t="s">
        <v>33</v>
      </c>
      <c r="B72" s="9" t="s">
        <v>178</v>
      </c>
      <c r="C72" s="3"/>
      <c r="D72" s="81"/>
      <c r="E72" s="131"/>
      <c r="F72" s="1"/>
      <c r="G72" s="10"/>
    </row>
    <row r="73" spans="1:7" ht="6.75" customHeight="1">
      <c r="A73" s="23"/>
      <c r="B73" s="9"/>
      <c r="C73" s="3"/>
      <c r="D73" s="81"/>
      <c r="E73" s="131"/>
      <c r="F73" s="1"/>
      <c r="G73" s="10"/>
    </row>
    <row r="74" spans="1:7">
      <c r="A74" s="428" t="s">
        <v>37</v>
      </c>
      <c r="B74" s="9" t="s">
        <v>165</v>
      </c>
      <c r="C74" s="3">
        <f>E74*100/115</f>
        <v>32.464800000000004</v>
      </c>
      <c r="D74" s="81">
        <f>E74*15/115</f>
        <v>4.8697200000000009</v>
      </c>
      <c r="E74" s="131">
        <f>(G74*$H$1)*1.15</f>
        <v>37.334520000000005</v>
      </c>
      <c r="F74" s="1"/>
      <c r="G74" s="10">
        <v>30.06</v>
      </c>
    </row>
    <row r="75" spans="1:7" ht="6.75" customHeight="1">
      <c r="A75" s="23"/>
      <c r="B75" s="9"/>
      <c r="C75" s="3"/>
      <c r="D75" s="81"/>
      <c r="E75" s="131"/>
      <c r="F75" s="1"/>
      <c r="G75" s="10"/>
    </row>
    <row r="76" spans="1:7">
      <c r="A76" s="428" t="s">
        <v>39</v>
      </c>
      <c r="B76" s="9" t="s">
        <v>156</v>
      </c>
      <c r="C76" s="3">
        <f>E76*100/115</f>
        <v>43.8264</v>
      </c>
      <c r="D76" s="81">
        <f>E76*15/115</f>
        <v>6.5739600000000005</v>
      </c>
      <c r="E76" s="131">
        <f>(G76*$H$1)*1.15</f>
        <v>50.400359999999999</v>
      </c>
      <c r="F76" s="1"/>
      <c r="G76" s="10">
        <v>40.58</v>
      </c>
    </row>
    <row r="77" spans="1:7" ht="6.75" customHeight="1">
      <c r="A77" s="217"/>
      <c r="B77" s="9"/>
      <c r="C77" s="3"/>
      <c r="D77" s="81"/>
      <c r="E77" s="131"/>
      <c r="F77" s="1"/>
      <c r="G77" s="10"/>
    </row>
    <row r="78" spans="1:7">
      <c r="A78" s="428" t="s">
        <v>95</v>
      </c>
      <c r="B78" s="9" t="s">
        <v>158</v>
      </c>
      <c r="C78" s="3">
        <f>E78*100/115</f>
        <v>64.411199999999994</v>
      </c>
      <c r="D78" s="81">
        <f>E78*15/115</f>
        <v>9.6616800000000005</v>
      </c>
      <c r="E78" s="131">
        <f>(G78*$H$1)*1.15</f>
        <v>74.072879999999998</v>
      </c>
      <c r="F78" s="1"/>
      <c r="G78" s="10">
        <v>59.64</v>
      </c>
    </row>
    <row r="79" spans="1:7" ht="6.75" customHeight="1" thickBot="1">
      <c r="A79" s="429"/>
      <c r="B79" s="130"/>
      <c r="C79" s="7"/>
      <c r="D79" s="104"/>
      <c r="E79" s="132"/>
      <c r="F79" s="1"/>
    </row>
    <row r="80" spans="1:7">
      <c r="A80" s="23"/>
      <c r="B80" s="9"/>
      <c r="C80" s="14"/>
      <c r="D80" s="246"/>
      <c r="E80" s="430"/>
      <c r="F80" s="1"/>
    </row>
    <row r="81" spans="1:9">
      <c r="A81" s="211" t="s">
        <v>179</v>
      </c>
      <c r="B81" s="207" t="s">
        <v>180</v>
      </c>
      <c r="C81" s="3">
        <f>E81*100/115</f>
        <v>11.4696</v>
      </c>
      <c r="D81" s="81">
        <f>E81*15/115</f>
        <v>1.7204399999999995</v>
      </c>
      <c r="E81" s="131">
        <f>(G81*$H$1)*1.15</f>
        <v>13.190039999999998</v>
      </c>
      <c r="F81" s="1"/>
      <c r="G81" s="10">
        <v>10.62</v>
      </c>
    </row>
    <row r="82" spans="1:9">
      <c r="A82" s="234"/>
      <c r="B82" s="9"/>
      <c r="C82" s="3"/>
      <c r="D82" s="81"/>
      <c r="E82" s="131"/>
      <c r="F82" s="1"/>
    </row>
    <row r="83" spans="1:9" ht="15.75" customHeight="1">
      <c r="A83" s="1274" t="s">
        <v>181</v>
      </c>
      <c r="B83" s="1281" t="s">
        <v>182</v>
      </c>
      <c r="C83" s="1275" t="s">
        <v>1667</v>
      </c>
      <c r="D83" s="1276"/>
      <c r="E83" s="1277"/>
      <c r="F83" s="1270"/>
      <c r="G83" s="1270"/>
      <c r="H83" s="1270"/>
    </row>
    <row r="84" spans="1:9" ht="51.6" customHeight="1">
      <c r="A84" s="1274"/>
      <c r="B84" s="1281"/>
      <c r="C84" s="1278"/>
      <c r="D84" s="1279"/>
      <c r="E84" s="1280"/>
      <c r="F84" s="1270"/>
      <c r="G84" s="1270"/>
      <c r="H84" s="1270"/>
    </row>
    <row r="85" spans="1:9">
      <c r="A85" s="234"/>
      <c r="B85" s="9"/>
      <c r="C85" s="3"/>
      <c r="D85" s="81"/>
      <c r="E85" s="131"/>
      <c r="F85" s="1"/>
    </row>
    <row r="86" spans="1:9">
      <c r="A86" s="234" t="s">
        <v>183</v>
      </c>
      <c r="B86" s="207" t="s">
        <v>1719</v>
      </c>
      <c r="C86" s="3">
        <f>E86*100/115</f>
        <v>211.98239999999998</v>
      </c>
      <c r="D86" s="81">
        <f>E86*15/115</f>
        <v>31.797359999999998</v>
      </c>
      <c r="E86" s="131">
        <f>E6</f>
        <v>243.77975999999998</v>
      </c>
      <c r="F86" s="1"/>
    </row>
    <row r="87" spans="1:9" ht="6.75" customHeight="1">
      <c r="A87" s="234"/>
      <c r="B87" s="9"/>
      <c r="C87" s="3"/>
      <c r="D87" s="81"/>
      <c r="E87" s="131"/>
      <c r="F87" s="1"/>
    </row>
    <row r="88" spans="1:9">
      <c r="A88" s="234"/>
      <c r="B88" s="9"/>
      <c r="C88" s="3"/>
      <c r="D88" s="81"/>
      <c r="E88" s="131"/>
      <c r="F88" s="1"/>
    </row>
    <row r="89" spans="1:9">
      <c r="A89" s="234" t="s">
        <v>184</v>
      </c>
      <c r="B89" s="207" t="s">
        <v>185</v>
      </c>
      <c r="C89" s="87"/>
      <c r="D89" s="227"/>
      <c r="E89" s="221"/>
      <c r="F89" s="1"/>
    </row>
    <row r="90" spans="1:9" ht="6.75" customHeight="1">
      <c r="A90" s="234"/>
      <c r="B90" s="9"/>
      <c r="C90" s="3"/>
      <c r="D90" s="81"/>
      <c r="E90" s="131"/>
      <c r="F90" s="1"/>
    </row>
    <row r="91" spans="1:9">
      <c r="A91" s="234" t="s">
        <v>31</v>
      </c>
      <c r="B91" s="9" t="s">
        <v>186</v>
      </c>
      <c r="C91" s="3">
        <f>E91*100/115</f>
        <v>5723.5247999999992</v>
      </c>
      <c r="D91" s="81">
        <f>E91*15/115</f>
        <v>858.52871999999991</v>
      </c>
      <c r="E91" s="131">
        <f>(G91*H1)*1.15*27</f>
        <v>6582.0535199999995</v>
      </c>
      <c r="F91" s="1"/>
      <c r="G91" s="10">
        <v>196.28</v>
      </c>
      <c r="I91" s="579" t="s">
        <v>1841</v>
      </c>
    </row>
    <row r="92" spans="1:9">
      <c r="A92" s="234"/>
      <c r="B92" s="9"/>
      <c r="C92" s="3"/>
      <c r="D92" s="81"/>
      <c r="E92" s="131"/>
      <c r="F92" s="1"/>
    </row>
    <row r="93" spans="1:9">
      <c r="A93" s="234" t="s">
        <v>33</v>
      </c>
      <c r="B93" s="9" t="s">
        <v>187</v>
      </c>
      <c r="C93" s="3"/>
      <c r="D93" s="81"/>
      <c r="E93" s="131"/>
      <c r="F93" s="1"/>
    </row>
    <row r="94" spans="1:9" ht="6.75" customHeight="1">
      <c r="A94" s="234"/>
      <c r="B94" s="9"/>
      <c r="C94" s="3"/>
      <c r="D94" s="81"/>
      <c r="E94" s="131"/>
      <c r="F94" s="1"/>
    </row>
    <row r="95" spans="1:9">
      <c r="A95" s="16" t="s">
        <v>37</v>
      </c>
      <c r="B95" s="431" t="s">
        <v>188</v>
      </c>
      <c r="C95" s="3">
        <f>E95*100/115</f>
        <v>13.888799999999998</v>
      </c>
      <c r="D95" s="81">
        <f>E95*15/115</f>
        <v>2.0833200000000001</v>
      </c>
      <c r="E95" s="131">
        <f>(G95*$H$1)*1.15</f>
        <v>15.972119999999999</v>
      </c>
      <c r="F95" s="1"/>
      <c r="G95" s="10">
        <v>12.86</v>
      </c>
    </row>
    <row r="96" spans="1:9" ht="6.75" customHeight="1">
      <c r="A96" s="16"/>
      <c r="B96" s="431"/>
      <c r="C96" s="3"/>
      <c r="D96" s="81"/>
      <c r="E96" s="131"/>
      <c r="F96" s="1"/>
    </row>
    <row r="97" spans="1:9">
      <c r="A97" s="234" t="s">
        <v>39</v>
      </c>
      <c r="B97" s="431" t="s">
        <v>189</v>
      </c>
      <c r="C97" s="3">
        <f>E97*100/115</f>
        <v>16.740000000000002</v>
      </c>
      <c r="D97" s="81">
        <f>E97*15/115</f>
        <v>2.5110000000000006</v>
      </c>
      <c r="E97" s="131">
        <f>(G97*$H$1)*1.15</f>
        <v>19.251000000000001</v>
      </c>
      <c r="F97" s="1"/>
      <c r="G97" s="10">
        <v>15.5</v>
      </c>
    </row>
    <row r="98" spans="1:9" ht="6.75" customHeight="1">
      <c r="A98" s="234"/>
      <c r="B98" s="431"/>
      <c r="C98" s="3"/>
      <c r="D98" s="81"/>
      <c r="E98" s="131"/>
      <c r="F98" s="1"/>
      <c r="G98" s="10"/>
    </row>
    <row r="99" spans="1:9">
      <c r="A99" s="234" t="s">
        <v>95</v>
      </c>
      <c r="B99" s="431" t="s">
        <v>190</v>
      </c>
      <c r="C99" s="3">
        <f>E99*100/115</f>
        <v>45.338399999999993</v>
      </c>
      <c r="D99" s="81">
        <f>E99*15/115</f>
        <v>6.8007600000000004</v>
      </c>
      <c r="E99" s="131">
        <f>(G99*$H$1)*1.15</f>
        <v>52.139159999999997</v>
      </c>
      <c r="F99" s="1"/>
      <c r="G99" s="10">
        <v>41.98</v>
      </c>
    </row>
    <row r="100" spans="1:9">
      <c r="A100" s="234"/>
      <c r="B100" s="9"/>
      <c r="C100" s="3"/>
      <c r="D100" s="81"/>
      <c r="E100" s="131"/>
      <c r="F100" s="1"/>
    </row>
    <row r="101" spans="1:9">
      <c r="A101" s="234" t="s">
        <v>191</v>
      </c>
      <c r="B101" s="432" t="s">
        <v>192</v>
      </c>
      <c r="C101" s="3"/>
      <c r="D101" s="81"/>
      <c r="E101" s="5"/>
      <c r="F101" s="1"/>
    </row>
    <row r="102" spans="1:9" ht="6.75" customHeight="1">
      <c r="A102" s="234"/>
      <c r="B102" s="432"/>
      <c r="C102" s="3"/>
      <c r="D102" s="81"/>
      <c r="E102" s="5"/>
      <c r="F102" s="1"/>
    </row>
    <row r="103" spans="1:9">
      <c r="A103" s="234" t="s">
        <v>31</v>
      </c>
      <c r="B103" s="9" t="s">
        <v>186</v>
      </c>
      <c r="C103" s="3">
        <f>E103*100/115</f>
        <v>19290.398399999998</v>
      </c>
      <c r="D103" s="81">
        <f>E103*15/115</f>
        <v>2893.5597600000001</v>
      </c>
      <c r="E103" s="131">
        <f>(G103*H1)*1.15*91</f>
        <v>22183.958159999998</v>
      </c>
      <c r="F103" s="1"/>
      <c r="G103" s="10">
        <v>196.28</v>
      </c>
      <c r="I103" s="579" t="s">
        <v>1842</v>
      </c>
    </row>
    <row r="104" spans="1:9">
      <c r="A104" s="234"/>
      <c r="B104" s="432"/>
      <c r="C104" s="3"/>
      <c r="D104" s="81"/>
      <c r="E104" s="5"/>
      <c r="F104" s="1"/>
    </row>
    <row r="105" spans="1:9">
      <c r="A105" s="23" t="s">
        <v>33</v>
      </c>
      <c r="B105" s="9" t="s">
        <v>193</v>
      </c>
      <c r="C105" s="3"/>
      <c r="D105" s="81"/>
      <c r="E105" s="131"/>
      <c r="F105" s="1"/>
    </row>
    <row r="106" spans="1:9" ht="6.75" customHeight="1">
      <c r="A106" s="23"/>
      <c r="B106" s="9"/>
      <c r="C106" s="3"/>
      <c r="D106" s="81"/>
      <c r="E106" s="131"/>
      <c r="F106" s="1"/>
    </row>
    <row r="107" spans="1:9">
      <c r="A107" s="23" t="s">
        <v>37</v>
      </c>
      <c r="B107" s="9" t="s">
        <v>153</v>
      </c>
      <c r="C107" s="3">
        <f>E107*100/115</f>
        <v>13.888799999999998</v>
      </c>
      <c r="D107" s="81">
        <f>E107*15/115</f>
        <v>2.0833200000000001</v>
      </c>
      <c r="E107" s="131">
        <f>(G107*$H$1)*1.15</f>
        <v>15.972119999999999</v>
      </c>
      <c r="F107" s="1"/>
      <c r="G107" s="10">
        <v>12.86</v>
      </c>
    </row>
    <row r="108" spans="1:9" ht="6.75" customHeight="1">
      <c r="A108" s="23"/>
      <c r="B108" s="9"/>
      <c r="C108" s="3"/>
      <c r="D108" s="81"/>
      <c r="E108" s="131"/>
      <c r="F108" s="1"/>
      <c r="G108" s="10"/>
    </row>
    <row r="109" spans="1:9">
      <c r="A109" s="23" t="s">
        <v>39</v>
      </c>
      <c r="B109" s="9" t="s">
        <v>154</v>
      </c>
      <c r="C109" s="3">
        <f>E109*100/115</f>
        <v>16.524000000000001</v>
      </c>
      <c r="D109" s="81">
        <f>E109*15/115</f>
        <v>2.4785999999999997</v>
      </c>
      <c r="E109" s="131">
        <f>(G109*$H$1)*1.15</f>
        <v>19.002600000000001</v>
      </c>
      <c r="F109" s="1"/>
      <c r="G109" s="10">
        <v>15.3</v>
      </c>
    </row>
    <row r="110" spans="1:9" ht="6.75" customHeight="1">
      <c r="A110" s="23"/>
      <c r="B110" s="9"/>
      <c r="C110" s="3"/>
      <c r="D110" s="81"/>
      <c r="E110" s="131"/>
      <c r="F110" s="1"/>
      <c r="G110" s="10"/>
    </row>
    <row r="111" spans="1:9">
      <c r="A111" s="23" t="s">
        <v>95</v>
      </c>
      <c r="B111" s="9" t="s">
        <v>155</v>
      </c>
      <c r="C111" s="3">
        <f>E111*100/115</f>
        <v>34.171199999999999</v>
      </c>
      <c r="D111" s="81">
        <f>E111*15/115</f>
        <v>5.12568</v>
      </c>
      <c r="E111" s="131">
        <f>(G111*$H$1)*1.15</f>
        <v>39.296880000000002</v>
      </c>
      <c r="F111" s="1"/>
      <c r="G111" s="10">
        <v>31.64</v>
      </c>
    </row>
    <row r="112" spans="1:9" ht="6.75" customHeight="1">
      <c r="A112" s="23"/>
      <c r="B112" s="9"/>
      <c r="C112" s="3"/>
      <c r="D112" s="81"/>
      <c r="E112" s="131"/>
      <c r="F112" s="1"/>
      <c r="G112" s="10"/>
    </row>
    <row r="113" spans="1:7">
      <c r="A113" s="23" t="s">
        <v>97</v>
      </c>
      <c r="B113" s="9" t="s">
        <v>156</v>
      </c>
      <c r="C113" s="3">
        <f>E113*100/115</f>
        <v>42.703200000000002</v>
      </c>
      <c r="D113" s="81">
        <f>E113*15/115</f>
        <v>6.4054799999999998</v>
      </c>
      <c r="E113" s="131">
        <f>(G113*$H$1)*1.15</f>
        <v>49.10868</v>
      </c>
      <c r="F113" s="1"/>
      <c r="G113" s="10">
        <v>39.54</v>
      </c>
    </row>
    <row r="114" spans="1:7" ht="6.75" customHeight="1">
      <c r="A114" s="23"/>
      <c r="B114" s="9"/>
      <c r="C114" s="3"/>
      <c r="D114" s="81"/>
      <c r="E114" s="131"/>
      <c r="F114" s="1"/>
      <c r="G114" s="10"/>
    </row>
    <row r="115" spans="1:7">
      <c r="A115" s="23" t="s">
        <v>157</v>
      </c>
      <c r="B115" s="9" t="s">
        <v>158</v>
      </c>
      <c r="C115" s="3">
        <f>E115*100/115</f>
        <v>56.397600000000004</v>
      </c>
      <c r="D115" s="81">
        <f>E115*15/115</f>
        <v>8.4596400000000003</v>
      </c>
      <c r="E115" s="131">
        <f>(G115*$H$1)*1.15</f>
        <v>64.857240000000004</v>
      </c>
      <c r="F115" s="1"/>
      <c r="G115" s="10">
        <v>52.22</v>
      </c>
    </row>
    <row r="116" spans="1:7">
      <c r="A116" s="23"/>
      <c r="B116" s="9"/>
      <c r="C116" s="14"/>
      <c r="D116" s="246"/>
      <c r="E116" s="430"/>
      <c r="F116" s="1"/>
    </row>
    <row r="117" spans="1:7">
      <c r="A117" s="234" t="s">
        <v>194</v>
      </c>
      <c r="B117" s="432" t="s">
        <v>195</v>
      </c>
      <c r="C117" s="3"/>
      <c r="D117" s="81"/>
      <c r="E117" s="5"/>
      <c r="F117" s="1"/>
    </row>
    <row r="118" spans="1:7" ht="6.75" customHeight="1">
      <c r="A118" s="234"/>
      <c r="B118" s="432"/>
      <c r="C118" s="3"/>
      <c r="D118" s="81"/>
      <c r="E118" s="5"/>
      <c r="F118" s="1"/>
    </row>
    <row r="119" spans="1:7">
      <c r="A119" s="234" t="s">
        <v>31</v>
      </c>
      <c r="B119" s="9" t="s">
        <v>186</v>
      </c>
      <c r="C119" s="3">
        <f>E119*100/115</f>
        <v>211.98239999999998</v>
      </c>
      <c r="D119" s="81">
        <f>E119*15/115</f>
        <v>31.797359999999998</v>
      </c>
      <c r="E119" s="131">
        <f>E6</f>
        <v>243.77975999999998</v>
      </c>
      <c r="F119" s="1"/>
    </row>
    <row r="120" spans="1:7" ht="15.6" customHeight="1">
      <c r="A120" s="234"/>
      <c r="B120" s="432"/>
      <c r="C120" s="3"/>
      <c r="D120" s="81"/>
      <c r="E120" s="5"/>
      <c r="F120" s="1"/>
    </row>
    <row r="121" spans="1:7">
      <c r="A121" s="23" t="s">
        <v>33</v>
      </c>
      <c r="B121" s="9" t="s">
        <v>196</v>
      </c>
      <c r="C121" s="3"/>
      <c r="D121" s="81"/>
      <c r="E121" s="131"/>
      <c r="F121" s="1"/>
    </row>
    <row r="122" spans="1:7" ht="6.75" customHeight="1">
      <c r="A122" s="23"/>
      <c r="B122" s="9"/>
      <c r="C122" s="3"/>
      <c r="D122" s="81"/>
      <c r="E122" s="131"/>
      <c r="F122" s="1"/>
    </row>
    <row r="123" spans="1:7">
      <c r="A123" s="23" t="s">
        <v>37</v>
      </c>
      <c r="B123" s="9" t="s">
        <v>153</v>
      </c>
      <c r="C123" s="3">
        <f>E123*100/115</f>
        <v>13.888799999999998</v>
      </c>
      <c r="D123" s="81">
        <f>E123*15/115</f>
        <v>2.0833200000000001</v>
      </c>
      <c r="E123" s="131">
        <f>(G123*$H$1)*1.15</f>
        <v>15.972119999999999</v>
      </c>
      <c r="F123" s="1"/>
      <c r="G123" s="10">
        <v>12.86</v>
      </c>
    </row>
    <row r="124" spans="1:7" ht="6.75" customHeight="1">
      <c r="A124" s="23"/>
      <c r="B124" s="9"/>
      <c r="C124" s="3"/>
      <c r="D124" s="81"/>
      <c r="E124" s="131"/>
      <c r="F124" s="1"/>
      <c r="G124" s="10"/>
    </row>
    <row r="125" spans="1:7">
      <c r="A125" s="23" t="s">
        <v>39</v>
      </c>
      <c r="B125" s="9" t="s">
        <v>154</v>
      </c>
      <c r="C125" s="3">
        <f>E125*100/115</f>
        <v>16.524000000000001</v>
      </c>
      <c r="D125" s="81">
        <f>E125*15/115</f>
        <v>2.4785999999999997</v>
      </c>
      <c r="E125" s="131">
        <f>(G125*$H$1)*1.15</f>
        <v>19.002600000000001</v>
      </c>
      <c r="F125" s="1"/>
      <c r="G125" s="10">
        <v>15.3</v>
      </c>
    </row>
    <row r="126" spans="1:7" ht="6.75" customHeight="1">
      <c r="A126" s="23"/>
      <c r="B126" s="9"/>
      <c r="C126" s="3"/>
      <c r="D126" s="81"/>
      <c r="E126" s="131"/>
      <c r="F126" s="1"/>
      <c r="G126" s="10"/>
    </row>
    <row r="127" spans="1:7">
      <c r="A127" s="23" t="s">
        <v>95</v>
      </c>
      <c r="B127" s="9" t="s">
        <v>155</v>
      </c>
      <c r="C127" s="3">
        <f>E127*100/115</f>
        <v>34.171199999999999</v>
      </c>
      <c r="D127" s="81">
        <f>E127*15/115</f>
        <v>5.12568</v>
      </c>
      <c r="E127" s="131">
        <f>(G127*$H$1)*1.15</f>
        <v>39.296880000000002</v>
      </c>
      <c r="F127" s="1"/>
      <c r="G127" s="10">
        <v>31.64</v>
      </c>
    </row>
    <row r="128" spans="1:7" ht="6.75" customHeight="1">
      <c r="A128" s="23"/>
      <c r="B128" s="9"/>
      <c r="C128" s="3"/>
      <c r="D128" s="81"/>
      <c r="E128" s="131"/>
      <c r="F128" s="1"/>
      <c r="G128" s="10"/>
    </row>
    <row r="129" spans="1:7">
      <c r="A129" s="23" t="s">
        <v>97</v>
      </c>
      <c r="B129" s="9" t="s">
        <v>156</v>
      </c>
      <c r="C129" s="3">
        <f>E129*100/115</f>
        <v>42.703200000000002</v>
      </c>
      <c r="D129" s="81">
        <f>E129*15/115</f>
        <v>6.4054799999999998</v>
      </c>
      <c r="E129" s="131">
        <f>(G129*$H$1)*1.15</f>
        <v>49.10868</v>
      </c>
      <c r="F129" s="1"/>
      <c r="G129" s="10">
        <v>39.54</v>
      </c>
    </row>
    <row r="130" spans="1:7" ht="6.75" customHeight="1">
      <c r="A130" s="23"/>
      <c r="B130" s="9"/>
      <c r="C130" s="3"/>
      <c r="D130" s="81"/>
      <c r="E130" s="131"/>
      <c r="F130" s="1"/>
      <c r="G130" s="10"/>
    </row>
    <row r="131" spans="1:7">
      <c r="A131" s="23" t="s">
        <v>157</v>
      </c>
      <c r="B131" s="9" t="s">
        <v>158</v>
      </c>
      <c r="C131" s="3">
        <f>E131*100/115</f>
        <v>56.397600000000004</v>
      </c>
      <c r="D131" s="81">
        <f>E131*15/115</f>
        <v>8.4596400000000003</v>
      </c>
      <c r="E131" s="131">
        <f>(G131*$H$1)*1.15</f>
        <v>64.857240000000004</v>
      </c>
      <c r="F131" s="1"/>
      <c r="G131" s="10">
        <v>52.22</v>
      </c>
    </row>
    <row r="132" spans="1:7">
      <c r="A132" s="23"/>
      <c r="B132" s="9"/>
      <c r="C132" s="14"/>
      <c r="D132" s="246"/>
      <c r="E132" s="430"/>
      <c r="F132" s="1"/>
    </row>
    <row r="133" spans="1:7">
      <c r="A133" s="234" t="s">
        <v>197</v>
      </c>
      <c r="B133" s="432" t="s">
        <v>198</v>
      </c>
      <c r="C133" s="3"/>
      <c r="D133" s="81"/>
      <c r="E133" s="5"/>
      <c r="F133" s="1"/>
    </row>
    <row r="134" spans="1:7" ht="6.75" customHeight="1">
      <c r="A134" s="234"/>
      <c r="B134" s="432"/>
      <c r="C134" s="3"/>
      <c r="D134" s="81"/>
      <c r="E134" s="5"/>
      <c r="F134" s="1"/>
    </row>
    <row r="135" spans="1:7">
      <c r="A135" s="234" t="s">
        <v>31</v>
      </c>
      <c r="B135" s="9" t="s">
        <v>186</v>
      </c>
      <c r="C135" s="3">
        <f>E135*100/115</f>
        <v>105.99119999999999</v>
      </c>
      <c r="D135" s="81">
        <f>E135*15/115</f>
        <v>15.898679999999999</v>
      </c>
      <c r="E135" s="131">
        <f>E119*50/100</f>
        <v>121.88987999999999</v>
      </c>
      <c r="F135" s="1"/>
    </row>
    <row r="136" spans="1:7" ht="15.6" customHeight="1">
      <c r="A136" s="234"/>
      <c r="B136" s="432"/>
      <c r="C136" s="3"/>
      <c r="D136" s="81"/>
      <c r="E136" s="5"/>
      <c r="F136" s="1"/>
    </row>
    <row r="137" spans="1:7">
      <c r="A137" s="23" t="s">
        <v>33</v>
      </c>
      <c r="B137" s="9" t="s">
        <v>196</v>
      </c>
      <c r="C137" s="3"/>
      <c r="D137" s="81"/>
      <c r="E137" s="131"/>
      <c r="F137" s="1"/>
    </row>
    <row r="138" spans="1:7" ht="6.75" customHeight="1">
      <c r="A138" s="23"/>
      <c r="B138" s="9"/>
      <c r="C138" s="3"/>
      <c r="D138" s="81"/>
      <c r="E138" s="131"/>
      <c r="F138" s="1"/>
    </row>
    <row r="139" spans="1:7">
      <c r="A139" s="23" t="s">
        <v>37</v>
      </c>
      <c r="B139" s="9" t="s">
        <v>153</v>
      </c>
      <c r="C139" s="3">
        <v>6.95</v>
      </c>
      <c r="D139" s="81">
        <f>E139*15/115</f>
        <v>1.0416599999999998</v>
      </c>
      <c r="E139" s="131">
        <f>E123*50/100</f>
        <v>7.9860599999999984</v>
      </c>
      <c r="F139" s="1"/>
    </row>
    <row r="140" spans="1:7" ht="6.75" customHeight="1">
      <c r="A140" s="23"/>
      <c r="B140" s="9"/>
      <c r="C140" s="3"/>
      <c r="D140" s="81"/>
      <c r="E140" s="131"/>
      <c r="F140" s="1"/>
    </row>
    <row r="141" spans="1:7">
      <c r="A141" s="23" t="s">
        <v>39</v>
      </c>
      <c r="B141" s="9" t="s">
        <v>154</v>
      </c>
      <c r="C141" s="3">
        <f>E141*100/115</f>
        <v>8.2620000000000005</v>
      </c>
      <c r="D141" s="81">
        <f>E141*15/115</f>
        <v>1.2392999999999998</v>
      </c>
      <c r="E141" s="131">
        <f>E125*50/100</f>
        <v>9.5013000000000005</v>
      </c>
      <c r="F141" s="1"/>
    </row>
    <row r="142" spans="1:7" ht="6.75" customHeight="1">
      <c r="A142" s="23"/>
      <c r="B142" s="9"/>
      <c r="C142" s="3"/>
      <c r="D142" s="81"/>
      <c r="E142" s="131"/>
      <c r="F142" s="1"/>
    </row>
    <row r="143" spans="1:7">
      <c r="A143" s="23" t="s">
        <v>95</v>
      </c>
      <c r="B143" s="9" t="s">
        <v>155</v>
      </c>
      <c r="C143" s="3">
        <f>E143*100/115</f>
        <v>17.085599999999999</v>
      </c>
      <c r="D143" s="81">
        <f>E143*15/115</f>
        <v>2.56284</v>
      </c>
      <c r="E143" s="131">
        <f>E127*50/100</f>
        <v>19.648440000000001</v>
      </c>
      <c r="F143" s="1"/>
    </row>
    <row r="144" spans="1:7" ht="6.75" customHeight="1">
      <c r="A144" s="23"/>
      <c r="B144" s="9"/>
      <c r="C144" s="3"/>
      <c r="D144" s="81"/>
      <c r="E144" s="131"/>
      <c r="F144" s="1"/>
    </row>
    <row r="145" spans="1:11">
      <c r="A145" s="23" t="s">
        <v>97</v>
      </c>
      <c r="B145" s="9" t="s">
        <v>156</v>
      </c>
      <c r="C145" s="3">
        <f>E145*100/115</f>
        <v>21.351600000000001</v>
      </c>
      <c r="D145" s="81">
        <f>E145*15/115</f>
        <v>3.2027400000000004</v>
      </c>
      <c r="E145" s="131">
        <f>E129*50/100</f>
        <v>24.554340000000003</v>
      </c>
      <c r="F145" s="1"/>
      <c r="K145" s="998"/>
    </row>
    <row r="146" spans="1:11" ht="6.75" customHeight="1">
      <c r="A146" s="23"/>
      <c r="B146" s="9"/>
      <c r="C146" s="3"/>
      <c r="D146" s="81"/>
      <c r="E146" s="131"/>
      <c r="F146" s="1"/>
    </row>
    <row r="147" spans="1:11">
      <c r="A147" s="23" t="s">
        <v>157</v>
      </c>
      <c r="B147" s="9" t="s">
        <v>158</v>
      </c>
      <c r="C147" s="3">
        <f>E147*100/115</f>
        <v>28.198800000000002</v>
      </c>
      <c r="D147" s="81">
        <f>E147*15/115</f>
        <v>4.2298200000000001</v>
      </c>
      <c r="E147" s="131">
        <f>E131*50/100</f>
        <v>32.428620000000002</v>
      </c>
      <c r="F147" s="1"/>
    </row>
    <row r="148" spans="1:11">
      <c r="A148" s="23"/>
      <c r="B148" s="9"/>
      <c r="C148" s="14"/>
      <c r="D148" s="246"/>
      <c r="E148" s="430"/>
      <c r="F148" s="1"/>
    </row>
    <row r="149" spans="1:11">
      <c r="A149" s="234" t="s">
        <v>199</v>
      </c>
      <c r="B149" s="432" t="s">
        <v>200</v>
      </c>
      <c r="C149" s="3"/>
      <c r="D149" s="81"/>
      <c r="E149" s="5"/>
      <c r="F149" s="1"/>
    </row>
    <row r="150" spans="1:11" ht="6.75" customHeight="1">
      <c r="A150" s="234"/>
      <c r="B150" s="432"/>
      <c r="C150" s="3"/>
      <c r="D150" s="81"/>
      <c r="E150" s="5"/>
      <c r="F150" s="1"/>
    </row>
    <row r="151" spans="1:11">
      <c r="A151" s="234" t="s">
        <v>31</v>
      </c>
      <c r="B151" s="9" t="s">
        <v>186</v>
      </c>
      <c r="C151" s="3">
        <f>E151*100/115</f>
        <v>127.18943999999999</v>
      </c>
      <c r="D151" s="81">
        <f>E151*15/115</f>
        <v>19.078416000000001</v>
      </c>
      <c r="E151" s="131">
        <f>E119*60/100</f>
        <v>146.26785599999999</v>
      </c>
      <c r="F151" s="1"/>
    </row>
    <row r="152" spans="1:11" ht="15.6" customHeight="1">
      <c r="A152" s="234"/>
      <c r="B152" s="432"/>
      <c r="C152" s="3"/>
      <c r="D152" s="81"/>
      <c r="E152" s="5"/>
      <c r="F152" s="1"/>
    </row>
    <row r="153" spans="1:11">
      <c r="A153" s="23" t="s">
        <v>33</v>
      </c>
      <c r="B153" s="9" t="s">
        <v>196</v>
      </c>
      <c r="C153" s="3"/>
      <c r="D153" s="81"/>
      <c r="E153" s="131"/>
      <c r="F153" s="1"/>
    </row>
    <row r="154" spans="1:11" ht="6.75" customHeight="1">
      <c r="A154" s="23"/>
      <c r="B154" s="9"/>
      <c r="C154" s="3"/>
      <c r="D154" s="81"/>
      <c r="E154" s="131"/>
      <c r="F154" s="1"/>
    </row>
    <row r="155" spans="1:11">
      <c r="A155" s="23" t="s">
        <v>37</v>
      </c>
      <c r="B155" s="9" t="s">
        <v>153</v>
      </c>
      <c r="C155" s="3">
        <f>E155*100/115</f>
        <v>8.3332800000000002</v>
      </c>
      <c r="D155" s="81">
        <f>E155*15/115</f>
        <v>1.249992</v>
      </c>
      <c r="E155" s="131">
        <f>E123*60/100</f>
        <v>9.5832719999999991</v>
      </c>
      <c r="F155" s="1"/>
      <c r="G155" s="10"/>
      <c r="K155" s="998"/>
    </row>
    <row r="156" spans="1:11" ht="6.75" customHeight="1">
      <c r="A156" s="23"/>
      <c r="B156" s="9"/>
      <c r="C156" s="3"/>
      <c r="D156" s="81"/>
      <c r="E156" s="131"/>
      <c r="F156" s="1"/>
      <c r="G156" s="10"/>
    </row>
    <row r="157" spans="1:11">
      <c r="A157" s="23" t="s">
        <v>39</v>
      </c>
      <c r="B157" s="9" t="s">
        <v>154</v>
      </c>
      <c r="C157" s="3">
        <f>E157*100/115</f>
        <v>9.9143999999999988</v>
      </c>
      <c r="D157" s="81">
        <f>E157*15/115</f>
        <v>1.48716</v>
      </c>
      <c r="E157" s="131">
        <f>E125*60/100</f>
        <v>11.40156</v>
      </c>
      <c r="F157" s="1"/>
      <c r="G157" s="10"/>
    </row>
    <row r="158" spans="1:11" ht="6.75" customHeight="1">
      <c r="A158" s="23"/>
      <c r="B158" s="9"/>
      <c r="C158" s="3"/>
      <c r="D158" s="81"/>
      <c r="E158" s="131"/>
      <c r="F158" s="1"/>
      <c r="G158" s="10"/>
    </row>
    <row r="159" spans="1:11">
      <c r="A159" s="23" t="s">
        <v>95</v>
      </c>
      <c r="B159" s="9" t="s">
        <v>155</v>
      </c>
      <c r="C159" s="3">
        <f>E159*100/115</f>
        <v>20.50272</v>
      </c>
      <c r="D159" s="81">
        <f>E159*15/115</f>
        <v>3.0754080000000004</v>
      </c>
      <c r="E159" s="131">
        <f>E127*60/100</f>
        <v>23.578128000000003</v>
      </c>
      <c r="F159" s="1"/>
      <c r="G159" s="10"/>
    </row>
    <row r="160" spans="1:11" ht="6.75" customHeight="1">
      <c r="A160" s="23"/>
      <c r="B160" s="9"/>
      <c r="C160" s="3"/>
      <c r="D160" s="81"/>
      <c r="E160" s="131"/>
      <c r="F160" s="1"/>
      <c r="G160" s="10"/>
    </row>
    <row r="161" spans="1:7">
      <c r="A161" s="23" t="s">
        <v>97</v>
      </c>
      <c r="B161" s="9" t="s">
        <v>156</v>
      </c>
      <c r="C161" s="3">
        <f>E161*100/115</f>
        <v>25.617391304347827</v>
      </c>
      <c r="D161" s="81">
        <f>E161*15/115</f>
        <v>3.8426086956521743</v>
      </c>
      <c r="E161" s="131">
        <v>29.46</v>
      </c>
      <c r="F161" s="1"/>
      <c r="G161" s="10"/>
    </row>
    <row r="162" spans="1:7" ht="6.75" customHeight="1">
      <c r="A162" s="23"/>
      <c r="B162" s="9"/>
      <c r="C162" s="3"/>
      <c r="D162" s="81"/>
      <c r="E162" s="131"/>
      <c r="F162" s="1"/>
      <c r="G162" s="10"/>
    </row>
    <row r="163" spans="1:7">
      <c r="A163" s="23" t="s">
        <v>157</v>
      </c>
      <c r="B163" s="9" t="s">
        <v>158</v>
      </c>
      <c r="C163" s="3">
        <f>E163*100/115</f>
        <v>33.843478260869567</v>
      </c>
      <c r="D163" s="81">
        <f>E163*15/115</f>
        <v>5.0765217391304356</v>
      </c>
      <c r="E163" s="131">
        <v>38.92</v>
      </c>
      <c r="F163" s="1"/>
      <c r="G163" s="10"/>
    </row>
    <row r="164" spans="1:7">
      <c r="A164" s="23"/>
      <c r="B164" s="9"/>
      <c r="C164" s="14"/>
      <c r="D164" s="246"/>
      <c r="E164" s="430"/>
      <c r="F164" s="1"/>
    </row>
    <row r="165" spans="1:7">
      <c r="A165" s="234" t="s">
        <v>201</v>
      </c>
      <c r="B165" s="432" t="s">
        <v>202</v>
      </c>
      <c r="C165" s="3"/>
      <c r="D165" s="81"/>
      <c r="E165" s="5"/>
      <c r="F165" s="1"/>
    </row>
    <row r="166" spans="1:7" ht="6.75" customHeight="1">
      <c r="A166" s="234"/>
      <c r="B166" s="432"/>
      <c r="C166" s="3"/>
      <c r="D166" s="81"/>
      <c r="E166" s="5"/>
      <c r="F166" s="1"/>
    </row>
    <row r="167" spans="1:7">
      <c r="A167" s="234" t="s">
        <v>31</v>
      </c>
      <c r="B167" s="9" t="s">
        <v>186</v>
      </c>
      <c r="C167" s="3">
        <v>148.38999999999999</v>
      </c>
      <c r="D167" s="81">
        <v>22.25</v>
      </c>
      <c r="E167" s="131">
        <v>170.64</v>
      </c>
      <c r="F167" s="1"/>
    </row>
    <row r="168" spans="1:7" ht="15.6" customHeight="1">
      <c r="A168" s="234"/>
      <c r="B168" s="432"/>
      <c r="C168" s="3"/>
      <c r="D168" s="81"/>
      <c r="E168" s="5"/>
      <c r="F168" s="1"/>
    </row>
    <row r="169" spans="1:7">
      <c r="A169" s="23" t="s">
        <v>33</v>
      </c>
      <c r="B169" s="9" t="s">
        <v>196</v>
      </c>
      <c r="C169" s="3"/>
      <c r="D169" s="81"/>
      <c r="E169" s="131"/>
      <c r="F169" s="1"/>
    </row>
    <row r="170" spans="1:7" ht="6.75" customHeight="1">
      <c r="A170" s="23"/>
      <c r="B170" s="9"/>
      <c r="C170" s="3"/>
      <c r="D170" s="81"/>
      <c r="E170" s="131"/>
      <c r="F170" s="1"/>
    </row>
    <row r="171" spans="1:7">
      <c r="A171" s="23" t="s">
        <v>37</v>
      </c>
      <c r="B171" s="9" t="s">
        <v>153</v>
      </c>
      <c r="C171" s="3">
        <f>E171*100/115</f>
        <v>9.7221599999999988</v>
      </c>
      <c r="D171" s="81">
        <f>E171*15/115</f>
        <v>1.458324</v>
      </c>
      <c r="E171" s="131">
        <f>E123*70/100</f>
        <v>11.180484</v>
      </c>
      <c r="F171" s="1"/>
    </row>
    <row r="172" spans="1:7" ht="6.75" customHeight="1">
      <c r="A172" s="23"/>
      <c r="B172" s="9"/>
      <c r="C172" s="3"/>
      <c r="D172" s="81"/>
      <c r="E172" s="131"/>
      <c r="F172" s="1"/>
    </row>
    <row r="173" spans="1:7">
      <c r="A173" s="23" t="s">
        <v>39</v>
      </c>
      <c r="B173" s="9" t="s">
        <v>154</v>
      </c>
      <c r="C173" s="3">
        <v>11.56</v>
      </c>
      <c r="D173" s="81">
        <f>E173*15/115</f>
        <v>1.73502</v>
      </c>
      <c r="E173" s="131">
        <f>E125*70/100</f>
        <v>13.301819999999999</v>
      </c>
      <c r="F173" s="1"/>
    </row>
    <row r="174" spans="1:7" ht="6.75" customHeight="1">
      <c r="A174" s="23"/>
      <c r="B174" s="9"/>
      <c r="C174" s="3"/>
      <c r="D174" s="81"/>
      <c r="E174" s="131"/>
      <c r="F174" s="1"/>
    </row>
    <row r="175" spans="1:7" ht="6.75" customHeight="1" thickBot="1">
      <c r="A175" s="103"/>
      <c r="B175" s="130"/>
      <c r="C175" s="7"/>
      <c r="D175" s="104"/>
      <c r="E175" s="132"/>
      <c r="F175" s="1"/>
    </row>
    <row r="176" spans="1:7" ht="6.75" customHeight="1">
      <c r="A176" s="23"/>
      <c r="B176" s="9"/>
      <c r="C176" s="3"/>
      <c r="D176" s="81"/>
      <c r="E176" s="131"/>
      <c r="F176" s="1"/>
    </row>
    <row r="177" spans="1:6">
      <c r="A177" s="23" t="s">
        <v>95</v>
      </c>
      <c r="B177" s="9" t="s">
        <v>155</v>
      </c>
      <c r="C177" s="3">
        <f>E177*100/115</f>
        <v>23.919840000000001</v>
      </c>
      <c r="D177" s="81">
        <f>E177*15/115</f>
        <v>3.5879760000000003</v>
      </c>
      <c r="E177" s="131">
        <f>E127*70/100</f>
        <v>27.507816000000002</v>
      </c>
      <c r="F177" s="1"/>
    </row>
    <row r="178" spans="1:6" ht="6.75" customHeight="1">
      <c r="A178" s="23"/>
      <c r="B178" s="9"/>
      <c r="C178" s="3"/>
      <c r="D178" s="81"/>
      <c r="E178" s="131"/>
      <c r="F178" s="1"/>
    </row>
    <row r="179" spans="1:6">
      <c r="A179" s="23" t="s">
        <v>97</v>
      </c>
      <c r="B179" s="9" t="s">
        <v>156</v>
      </c>
      <c r="C179" s="3">
        <f>E179*100/115</f>
        <v>29.886956521739126</v>
      </c>
      <c r="D179" s="81">
        <f>E179*15/115</f>
        <v>4.4830434782608695</v>
      </c>
      <c r="E179" s="131">
        <v>34.369999999999997</v>
      </c>
      <c r="F179" s="1"/>
    </row>
    <row r="180" spans="1:6" ht="6.75" customHeight="1">
      <c r="A180" s="23"/>
      <c r="B180" s="9"/>
      <c r="C180" s="3"/>
      <c r="D180" s="81"/>
      <c r="E180" s="131"/>
      <c r="F180" s="1"/>
    </row>
    <row r="181" spans="1:6">
      <c r="A181" s="23" t="s">
        <v>157</v>
      </c>
      <c r="B181" s="9" t="s">
        <v>158</v>
      </c>
      <c r="C181" s="3">
        <f>E181*100/115</f>
        <v>39.478320000000004</v>
      </c>
      <c r="D181" s="81">
        <f>E181*15/115</f>
        <v>5.921748</v>
      </c>
      <c r="E181" s="131">
        <f>E131*70/100</f>
        <v>45.400068000000005</v>
      </c>
      <c r="F181" s="1"/>
    </row>
    <row r="182" spans="1:6">
      <c r="A182" s="23"/>
      <c r="B182" s="9"/>
      <c r="C182" s="14"/>
      <c r="D182" s="246"/>
      <c r="E182" s="430"/>
      <c r="F182" s="1"/>
    </row>
    <row r="183" spans="1:6">
      <c r="A183" s="234" t="s">
        <v>203</v>
      </c>
      <c r="B183" s="432" t="s">
        <v>204</v>
      </c>
      <c r="C183" s="3"/>
      <c r="D183" s="81"/>
      <c r="E183" s="5"/>
      <c r="F183" s="1"/>
    </row>
    <row r="184" spans="1:6" ht="6.75" customHeight="1">
      <c r="A184" s="234"/>
      <c r="B184" s="432"/>
      <c r="C184" s="3"/>
      <c r="D184" s="81"/>
      <c r="E184" s="5"/>
      <c r="F184" s="1"/>
    </row>
    <row r="185" spans="1:6">
      <c r="A185" s="234" t="s">
        <v>31</v>
      </c>
      <c r="B185" s="9" t="s">
        <v>186</v>
      </c>
      <c r="C185" s="3">
        <v>169.58</v>
      </c>
      <c r="D185" s="81">
        <f>E185*15/115</f>
        <v>25.437888000000001</v>
      </c>
      <c r="E185" s="131">
        <f>E119*80/100</f>
        <v>195.023808</v>
      </c>
      <c r="F185" s="1"/>
    </row>
    <row r="186" spans="1:6" ht="15.6" customHeight="1">
      <c r="A186" s="234"/>
      <c r="B186" s="432"/>
      <c r="C186" s="3"/>
      <c r="D186" s="81"/>
      <c r="E186" s="5"/>
      <c r="F186" s="1"/>
    </row>
    <row r="187" spans="1:6">
      <c r="A187" s="23" t="s">
        <v>33</v>
      </c>
      <c r="B187" s="9" t="s">
        <v>196</v>
      </c>
      <c r="C187" s="3"/>
      <c r="D187" s="81"/>
      <c r="E187" s="131"/>
      <c r="F187" s="1"/>
    </row>
    <row r="188" spans="1:6" ht="6.75" customHeight="1">
      <c r="A188" s="23"/>
      <c r="B188" s="9"/>
      <c r="C188" s="3"/>
      <c r="D188" s="81"/>
      <c r="E188" s="131"/>
      <c r="F188" s="1"/>
    </row>
    <row r="189" spans="1:6">
      <c r="A189" s="23" t="s">
        <v>37</v>
      </c>
      <c r="B189" s="9" t="s">
        <v>153</v>
      </c>
      <c r="C189" s="3">
        <f>E189*100/115</f>
        <v>11.111039999999999</v>
      </c>
      <c r="D189" s="81">
        <f>E189*15/115</f>
        <v>1.6666559999999999</v>
      </c>
      <c r="E189" s="131">
        <f>E123*80/100</f>
        <v>12.777695999999999</v>
      </c>
      <c r="F189" s="1"/>
    </row>
    <row r="190" spans="1:6" ht="6.75" customHeight="1">
      <c r="A190" s="23"/>
      <c r="B190" s="9"/>
      <c r="C190" s="3"/>
      <c r="D190" s="81"/>
      <c r="E190" s="131"/>
      <c r="F190" s="1"/>
    </row>
    <row r="191" spans="1:6">
      <c r="A191" s="23" t="s">
        <v>39</v>
      </c>
      <c r="B191" s="9" t="s">
        <v>154</v>
      </c>
      <c r="C191" s="3">
        <f>E191*100/115</f>
        <v>13.219200000000001</v>
      </c>
      <c r="D191" s="81">
        <f>E191*15/115</f>
        <v>1.9828800000000002</v>
      </c>
      <c r="E191" s="131">
        <f>E125*80/100</f>
        <v>15.20208</v>
      </c>
      <c r="F191" s="1"/>
    </row>
    <row r="192" spans="1:6" ht="6.75" customHeight="1">
      <c r="A192" s="23"/>
      <c r="B192" s="9"/>
      <c r="C192" s="3"/>
      <c r="D192" s="81"/>
      <c r="E192" s="131"/>
      <c r="F192" s="1"/>
    </row>
    <row r="193" spans="1:11">
      <c r="A193" s="23" t="s">
        <v>95</v>
      </c>
      <c r="B193" s="9" t="s">
        <v>155</v>
      </c>
      <c r="C193" s="3">
        <f>E193*100/115</f>
        <v>27.336959999999998</v>
      </c>
      <c r="D193" s="81">
        <f>E193*15/115</f>
        <v>4.1005440000000002</v>
      </c>
      <c r="E193" s="131">
        <f>E127*80/100</f>
        <v>31.437504000000001</v>
      </c>
      <c r="F193" s="1"/>
    </row>
    <row r="194" spans="1:11" ht="6.75" customHeight="1">
      <c r="A194" s="23"/>
      <c r="B194" s="9"/>
      <c r="C194" s="3"/>
      <c r="D194" s="81"/>
      <c r="E194" s="131"/>
      <c r="F194" s="1"/>
    </row>
    <row r="195" spans="1:11">
      <c r="A195" s="23" t="s">
        <v>97</v>
      </c>
      <c r="B195" s="9" t="s">
        <v>156</v>
      </c>
      <c r="C195" s="3">
        <f>E195*100/115</f>
        <v>34.156521739130433</v>
      </c>
      <c r="D195" s="81">
        <f>E195*15/115</f>
        <v>5.1234782608695655</v>
      </c>
      <c r="E195" s="131">
        <v>39.28</v>
      </c>
      <c r="F195" s="1"/>
      <c r="K195" s="998"/>
    </row>
    <row r="196" spans="1:11" ht="6.75" customHeight="1">
      <c r="A196" s="23"/>
      <c r="B196" s="9"/>
      <c r="C196" s="3"/>
      <c r="D196" s="81"/>
      <c r="E196" s="131"/>
      <c r="F196" s="1"/>
    </row>
    <row r="197" spans="1:11">
      <c r="A197" s="23" t="s">
        <v>157</v>
      </c>
      <c r="B197" s="9" t="s">
        <v>158</v>
      </c>
      <c r="C197" s="3">
        <f>E197*100/115</f>
        <v>45.118079999999999</v>
      </c>
      <c r="D197" s="81">
        <f>E197*15/115</f>
        <v>6.7677120000000004</v>
      </c>
      <c r="E197" s="131">
        <f>E131*80/100</f>
        <v>51.885792000000002</v>
      </c>
      <c r="F197" s="1"/>
    </row>
    <row r="198" spans="1:11">
      <c r="A198" s="23"/>
      <c r="B198" s="9"/>
      <c r="C198" s="14"/>
      <c r="D198" s="246"/>
      <c r="E198" s="430"/>
      <c r="F198" s="1"/>
    </row>
    <row r="199" spans="1:11">
      <c r="A199" s="234" t="s">
        <v>205</v>
      </c>
      <c r="B199" s="432" t="s">
        <v>206</v>
      </c>
      <c r="C199" s="3"/>
      <c r="D199" s="81"/>
      <c r="E199" s="5"/>
      <c r="F199" s="1"/>
    </row>
    <row r="200" spans="1:11" ht="6.75" customHeight="1">
      <c r="A200" s="234"/>
      <c r="B200" s="432"/>
      <c r="C200" s="3"/>
      <c r="D200" s="81"/>
      <c r="E200" s="5"/>
      <c r="F200" s="1"/>
    </row>
    <row r="201" spans="1:11">
      <c r="A201" s="234" t="s">
        <v>31</v>
      </c>
      <c r="B201" s="9" t="s">
        <v>186</v>
      </c>
      <c r="C201" s="3">
        <f>E201*100/115</f>
        <v>190.78415999999999</v>
      </c>
      <c r="D201" s="81">
        <f>E201*15/115</f>
        <v>28.617623999999992</v>
      </c>
      <c r="E201" s="131">
        <f>E119*90/100</f>
        <v>219.40178399999996</v>
      </c>
      <c r="F201" s="1"/>
    </row>
    <row r="202" spans="1:11" ht="15.6" customHeight="1">
      <c r="A202" s="234"/>
      <c r="B202" s="432"/>
      <c r="C202" s="3"/>
      <c r="D202" s="81"/>
      <c r="E202" s="5"/>
      <c r="F202" s="1"/>
    </row>
    <row r="203" spans="1:11">
      <c r="A203" s="23" t="s">
        <v>33</v>
      </c>
      <c r="B203" s="9" t="s">
        <v>196</v>
      </c>
      <c r="C203" s="3"/>
      <c r="D203" s="81"/>
      <c r="E203" s="131"/>
      <c r="F203" s="1"/>
    </row>
    <row r="204" spans="1:11" ht="6.75" customHeight="1">
      <c r="A204" s="23"/>
      <c r="B204" s="9"/>
      <c r="C204" s="3"/>
      <c r="D204" s="81"/>
      <c r="E204" s="131"/>
      <c r="F204" s="1"/>
    </row>
    <row r="205" spans="1:11">
      <c r="A205" s="23" t="s">
        <v>37</v>
      </c>
      <c r="B205" s="9" t="s">
        <v>153</v>
      </c>
      <c r="C205" s="3">
        <f>E205*100/115</f>
        <v>12.504347826086956</v>
      </c>
      <c r="D205" s="81">
        <f>E205*15/115</f>
        <v>1.8756521739130436</v>
      </c>
      <c r="E205" s="131">
        <v>14.38</v>
      </c>
      <c r="F205" s="1"/>
    </row>
    <row r="206" spans="1:11" ht="6.75" customHeight="1">
      <c r="A206" s="23"/>
      <c r="B206" s="9"/>
      <c r="C206" s="3"/>
      <c r="D206" s="81"/>
      <c r="E206" s="131"/>
      <c r="F206" s="1"/>
    </row>
    <row r="207" spans="1:11">
      <c r="A207" s="23" t="s">
        <v>39</v>
      </c>
      <c r="B207" s="9" t="s">
        <v>154</v>
      </c>
      <c r="C207" s="3">
        <f>E207*100/115</f>
        <v>14.871600000000001</v>
      </c>
      <c r="D207" s="81">
        <f>E207*15/115</f>
        <v>2.2307399999999999</v>
      </c>
      <c r="E207" s="131">
        <f>E125*90/100</f>
        <v>17.102340000000002</v>
      </c>
      <c r="F207" s="1"/>
    </row>
    <row r="208" spans="1:11" ht="6.75" customHeight="1">
      <c r="A208" s="23"/>
      <c r="B208" s="9"/>
      <c r="C208" s="3"/>
      <c r="D208" s="81"/>
      <c r="E208" s="131"/>
      <c r="F208" s="1"/>
    </row>
    <row r="209" spans="1:11">
      <c r="A209" s="23" t="s">
        <v>95</v>
      </c>
      <c r="B209" s="9" t="s">
        <v>155</v>
      </c>
      <c r="C209" s="3">
        <f>E209*100/115</f>
        <v>30.754080000000005</v>
      </c>
      <c r="D209" s="81">
        <v>4.62</v>
      </c>
      <c r="E209" s="131">
        <f>E127*90/100</f>
        <v>35.367192000000003</v>
      </c>
      <c r="F209" s="1"/>
    </row>
    <row r="210" spans="1:11" ht="6.75" customHeight="1">
      <c r="A210" s="23"/>
      <c r="B210" s="9"/>
      <c r="C210" s="3"/>
      <c r="D210" s="81"/>
      <c r="E210" s="131"/>
      <c r="F210" s="1"/>
    </row>
    <row r="211" spans="1:11">
      <c r="A211" s="23" t="s">
        <v>97</v>
      </c>
      <c r="B211" s="9" t="s">
        <v>156</v>
      </c>
      <c r="C211" s="3">
        <f>E211*100/115</f>
        <v>38.426086956521736</v>
      </c>
      <c r="D211" s="81">
        <f>E211*15/115</f>
        <v>5.7639130434782597</v>
      </c>
      <c r="E211" s="131">
        <v>44.19</v>
      </c>
      <c r="F211" s="1"/>
    </row>
    <row r="212" spans="1:11" ht="6.75" customHeight="1">
      <c r="A212" s="23"/>
      <c r="B212" s="9"/>
      <c r="C212" s="3"/>
      <c r="D212" s="81"/>
      <c r="E212" s="131"/>
      <c r="F212" s="1"/>
    </row>
    <row r="213" spans="1:11">
      <c r="A213" s="23" t="s">
        <v>157</v>
      </c>
      <c r="B213" s="9" t="s">
        <v>158</v>
      </c>
      <c r="C213" s="3">
        <f>E213*100/115</f>
        <v>50.757840000000002</v>
      </c>
      <c r="D213" s="81">
        <f>E213*15/115</f>
        <v>7.6136759999999999</v>
      </c>
      <c r="E213" s="131">
        <f>E131*90/100</f>
        <v>58.371516</v>
      </c>
      <c r="F213" s="1"/>
    </row>
    <row r="214" spans="1:11">
      <c r="A214" s="23"/>
      <c r="B214" s="9"/>
      <c r="C214" s="14"/>
      <c r="D214" s="246"/>
      <c r="E214" s="430"/>
      <c r="F214" s="1"/>
    </row>
    <row r="215" spans="1:11">
      <c r="A215" s="234" t="s">
        <v>207</v>
      </c>
      <c r="B215" s="432" t="s">
        <v>208</v>
      </c>
      <c r="C215" s="3"/>
      <c r="D215" s="81"/>
      <c r="E215" s="5"/>
      <c r="F215" s="1"/>
    </row>
    <row r="216" spans="1:11" ht="6.75" customHeight="1">
      <c r="A216" s="234"/>
      <c r="B216" s="432"/>
      <c r="C216" s="3"/>
      <c r="D216" s="81"/>
      <c r="E216" s="5"/>
      <c r="F216" s="1"/>
    </row>
    <row r="217" spans="1:11">
      <c r="A217" s="234" t="s">
        <v>31</v>
      </c>
      <c r="B217" s="9" t="s">
        <v>186</v>
      </c>
      <c r="C217" s="3">
        <f>E217*100/115</f>
        <v>201.38327999999998</v>
      </c>
      <c r="D217" s="81">
        <f>E217*15/115</f>
        <v>30.207491999999998</v>
      </c>
      <c r="E217" s="131">
        <f>E119*95/100</f>
        <v>231.59077199999999</v>
      </c>
      <c r="F217" s="1"/>
      <c r="K217" s="998"/>
    </row>
    <row r="218" spans="1:11" ht="15.6" customHeight="1">
      <c r="A218" s="234"/>
      <c r="B218" s="432"/>
      <c r="C218" s="3"/>
      <c r="D218" s="81"/>
      <c r="E218" s="5"/>
      <c r="F218" s="1"/>
    </row>
    <row r="219" spans="1:11">
      <c r="A219" s="23" t="s">
        <v>33</v>
      </c>
      <c r="B219" s="9" t="s">
        <v>196</v>
      </c>
      <c r="C219" s="3"/>
      <c r="D219" s="81"/>
      <c r="E219" s="131"/>
      <c r="F219" s="1"/>
    </row>
    <row r="220" spans="1:11" ht="6.75" customHeight="1">
      <c r="A220" s="23"/>
      <c r="B220" s="9"/>
      <c r="C220" s="3"/>
      <c r="D220" s="81"/>
      <c r="E220" s="131"/>
      <c r="F220" s="1"/>
    </row>
    <row r="221" spans="1:11">
      <c r="A221" s="23" t="s">
        <v>37</v>
      </c>
      <c r="B221" s="9" t="s">
        <v>153</v>
      </c>
      <c r="C221" s="3">
        <v>13.2</v>
      </c>
      <c r="D221" s="81">
        <v>1.97</v>
      </c>
      <c r="E221" s="131">
        <f>E123*95/100</f>
        <v>15.173513999999997</v>
      </c>
      <c r="F221" s="1"/>
    </row>
    <row r="222" spans="1:11" ht="6.75" customHeight="1">
      <c r="A222" s="23"/>
      <c r="B222" s="9"/>
      <c r="C222" s="3"/>
      <c r="D222" s="81"/>
      <c r="E222" s="131"/>
      <c r="F222" s="1"/>
    </row>
    <row r="223" spans="1:11">
      <c r="A223" s="23" t="s">
        <v>39</v>
      </c>
      <c r="B223" s="9" t="s">
        <v>154</v>
      </c>
      <c r="C223" s="3">
        <v>15.69</v>
      </c>
      <c r="D223" s="81">
        <v>2.36</v>
      </c>
      <c r="E223" s="131">
        <f>E125*95/100</f>
        <v>18.05247</v>
      </c>
      <c r="F223" s="1"/>
    </row>
    <row r="224" spans="1:11" ht="6.75" customHeight="1">
      <c r="A224" s="23"/>
      <c r="B224" s="9"/>
      <c r="C224" s="3"/>
      <c r="D224" s="81"/>
      <c r="E224" s="131"/>
      <c r="F224" s="1"/>
    </row>
    <row r="225" spans="1:11">
      <c r="A225" s="23" t="s">
        <v>95</v>
      </c>
      <c r="B225" s="9" t="s">
        <v>155</v>
      </c>
      <c r="C225" s="3">
        <f>E225*100/115</f>
        <v>32.46264</v>
      </c>
      <c r="D225" s="81">
        <f>E225*15/115</f>
        <v>4.8693960000000001</v>
      </c>
      <c r="E225" s="131">
        <f>E127*95/100</f>
        <v>37.332036000000002</v>
      </c>
      <c r="F225" s="1"/>
      <c r="K225" s="998"/>
    </row>
    <row r="226" spans="1:11" ht="6.75" customHeight="1">
      <c r="A226" s="23"/>
      <c r="B226" s="9"/>
      <c r="C226" s="3"/>
      <c r="D226" s="81"/>
      <c r="E226" s="131"/>
      <c r="F226" s="1"/>
    </row>
    <row r="227" spans="1:11">
      <c r="A227" s="23" t="s">
        <v>97</v>
      </c>
      <c r="B227" s="9" t="s">
        <v>156</v>
      </c>
      <c r="C227" s="3">
        <f>E227*100/115</f>
        <v>40.568039999999996</v>
      </c>
      <c r="D227" s="81">
        <v>6.08</v>
      </c>
      <c r="E227" s="131">
        <f>E129*95/100</f>
        <v>46.653245999999996</v>
      </c>
      <c r="F227" s="1"/>
    </row>
    <row r="228" spans="1:11" ht="6.75" customHeight="1">
      <c r="A228" s="23"/>
      <c r="B228" s="9"/>
      <c r="C228" s="3"/>
      <c r="D228" s="81"/>
      <c r="E228" s="131"/>
      <c r="F228" s="1"/>
    </row>
    <row r="229" spans="1:11">
      <c r="A229" s="23" t="s">
        <v>157</v>
      </c>
      <c r="B229" s="9" t="s">
        <v>158</v>
      </c>
      <c r="C229" s="3">
        <f>E229*100/115</f>
        <v>53.582608695652176</v>
      </c>
      <c r="D229" s="81">
        <f>E229*15/115</f>
        <v>8.0373913043478264</v>
      </c>
      <c r="E229" s="131">
        <v>61.62</v>
      </c>
      <c r="F229" s="1"/>
    </row>
    <row r="230" spans="1:11">
      <c r="A230" s="23"/>
      <c r="B230" s="9"/>
      <c r="C230" s="14"/>
      <c r="D230" s="246"/>
      <c r="E230" s="430"/>
      <c r="F230" s="1"/>
    </row>
    <row r="231" spans="1:11">
      <c r="A231" s="234" t="s">
        <v>209</v>
      </c>
      <c r="B231" s="432" t="s">
        <v>210</v>
      </c>
      <c r="C231" s="3"/>
      <c r="D231" s="81"/>
      <c r="E231" s="5"/>
      <c r="F231" s="1"/>
    </row>
    <row r="232" spans="1:11" ht="6.75" customHeight="1">
      <c r="A232" s="234"/>
      <c r="B232" s="432"/>
      <c r="C232" s="3"/>
      <c r="D232" s="81"/>
      <c r="E232" s="5"/>
      <c r="F232" s="1"/>
    </row>
    <row r="233" spans="1:11">
      <c r="A233" s="234" t="s">
        <v>31</v>
      </c>
      <c r="B233" s="9" t="s">
        <v>186</v>
      </c>
      <c r="C233" s="3">
        <f>E233*100/115</f>
        <v>211.98239999999998</v>
      </c>
      <c r="D233" s="81">
        <f>E233*15/115</f>
        <v>31.797359999999998</v>
      </c>
      <c r="E233" s="131">
        <f>E6</f>
        <v>243.77975999999998</v>
      </c>
      <c r="F233" s="1"/>
    </row>
    <row r="234" spans="1:11" ht="15.6" customHeight="1">
      <c r="A234" s="234"/>
      <c r="B234" s="432"/>
      <c r="C234" s="3"/>
      <c r="D234" s="81"/>
      <c r="E234" s="5"/>
      <c r="F234" s="1"/>
    </row>
    <row r="235" spans="1:11">
      <c r="A235" s="23" t="s">
        <v>33</v>
      </c>
      <c r="B235" s="9" t="s">
        <v>211</v>
      </c>
      <c r="C235" s="3"/>
      <c r="D235" s="81"/>
      <c r="E235" s="131"/>
      <c r="F235" s="1"/>
    </row>
    <row r="236" spans="1:11" ht="6.75" customHeight="1">
      <c r="A236" s="23"/>
      <c r="B236" s="9"/>
      <c r="C236" s="3"/>
      <c r="D236" s="81"/>
      <c r="E236" s="131"/>
      <c r="F236" s="1"/>
    </row>
    <row r="237" spans="1:11">
      <c r="A237" s="23" t="s">
        <v>37</v>
      </c>
      <c r="B237" s="9" t="s">
        <v>153</v>
      </c>
      <c r="C237" s="3">
        <f>E237*100/115</f>
        <v>13.888799999999998</v>
      </c>
      <c r="D237" s="81">
        <f>E237*15/115</f>
        <v>2.0833200000000001</v>
      </c>
      <c r="E237" s="131">
        <f>(G237*$H$1)*1.15</f>
        <v>15.972119999999999</v>
      </c>
      <c r="F237" s="1"/>
      <c r="G237" s="10">
        <v>12.86</v>
      </c>
    </row>
    <row r="238" spans="1:11" ht="6.75" customHeight="1">
      <c r="A238" s="23"/>
      <c r="B238" s="9"/>
      <c r="C238" s="3"/>
      <c r="D238" s="81"/>
      <c r="E238" s="131"/>
      <c r="F238" s="1"/>
      <c r="G238" s="10"/>
    </row>
    <row r="239" spans="1:11">
      <c r="A239" s="23" t="s">
        <v>39</v>
      </c>
      <c r="B239" s="9" t="s">
        <v>154</v>
      </c>
      <c r="C239" s="3">
        <f>E239*100/115</f>
        <v>16.524000000000001</v>
      </c>
      <c r="D239" s="81">
        <f>E239*15/115</f>
        <v>2.4785999999999997</v>
      </c>
      <c r="E239" s="131">
        <f>(G239*$H$1)*1.15</f>
        <v>19.002600000000001</v>
      </c>
      <c r="F239" s="1"/>
      <c r="G239" s="10">
        <v>15.3</v>
      </c>
    </row>
    <row r="240" spans="1:11" ht="6.75" customHeight="1">
      <c r="A240" s="23"/>
      <c r="B240" s="9"/>
      <c r="C240" s="3"/>
      <c r="D240" s="81"/>
      <c r="E240" s="131"/>
      <c r="F240" s="1"/>
      <c r="G240" s="10"/>
    </row>
    <row r="241" spans="1:7">
      <c r="A241" s="23" t="s">
        <v>95</v>
      </c>
      <c r="B241" s="9" t="s">
        <v>155</v>
      </c>
      <c r="C241" s="3">
        <f>E241*100/115</f>
        <v>34.171199999999999</v>
      </c>
      <c r="D241" s="81">
        <f>E241*15/115</f>
        <v>5.12568</v>
      </c>
      <c r="E241" s="131">
        <f>(G241*$H$1)*1.15</f>
        <v>39.296880000000002</v>
      </c>
      <c r="F241" s="1"/>
      <c r="G241" s="10">
        <v>31.64</v>
      </c>
    </row>
    <row r="242" spans="1:7" ht="6.75" customHeight="1">
      <c r="A242" s="23"/>
      <c r="B242" s="9"/>
      <c r="C242" s="3"/>
      <c r="D242" s="81"/>
      <c r="E242" s="131"/>
      <c r="F242" s="1"/>
      <c r="G242" s="10"/>
    </row>
    <row r="243" spans="1:7">
      <c r="A243" s="23" t="s">
        <v>97</v>
      </c>
      <c r="B243" s="9" t="s">
        <v>156</v>
      </c>
      <c r="C243" s="3">
        <f>E243*100/115</f>
        <v>42.703200000000002</v>
      </c>
      <c r="D243" s="81">
        <f>E243*15/115</f>
        <v>6.4054799999999998</v>
      </c>
      <c r="E243" s="131">
        <f>(G243*$H$1)*1.15</f>
        <v>49.10868</v>
      </c>
      <c r="F243" s="1"/>
      <c r="G243" s="10">
        <v>39.54</v>
      </c>
    </row>
    <row r="244" spans="1:7" ht="6.75" customHeight="1">
      <c r="A244" s="23"/>
      <c r="B244" s="9"/>
      <c r="C244" s="3"/>
      <c r="D244" s="81"/>
      <c r="E244" s="131"/>
      <c r="F244" s="1"/>
      <c r="G244" s="10"/>
    </row>
    <row r="245" spans="1:7">
      <c r="A245" s="23" t="s">
        <v>157</v>
      </c>
      <c r="B245" s="9" t="s">
        <v>158</v>
      </c>
      <c r="C245" s="3">
        <f>E245*100/115</f>
        <v>56.397600000000004</v>
      </c>
      <c r="D245" s="81">
        <f>E245*15/115</f>
        <v>8.4596400000000003</v>
      </c>
      <c r="E245" s="131">
        <f>(G245*$H$1)*1.15</f>
        <v>64.857240000000004</v>
      </c>
      <c r="F245" s="1"/>
      <c r="G245" s="10">
        <v>52.22</v>
      </c>
    </row>
    <row r="246" spans="1:7">
      <c r="A246" s="23"/>
      <c r="B246" s="9"/>
      <c r="C246" s="14"/>
      <c r="D246" s="246"/>
      <c r="E246" s="430"/>
      <c r="F246" s="1"/>
    </row>
    <row r="247" spans="1:7">
      <c r="A247" s="234" t="s">
        <v>212</v>
      </c>
      <c r="B247" s="432" t="s">
        <v>213</v>
      </c>
      <c r="C247" s="3"/>
      <c r="D247" s="81"/>
      <c r="E247" s="5"/>
      <c r="F247" s="1"/>
    </row>
    <row r="248" spans="1:7" ht="6.75" customHeight="1">
      <c r="A248" s="234"/>
      <c r="B248" s="432"/>
      <c r="C248" s="3"/>
      <c r="D248" s="81"/>
      <c r="E248" s="5"/>
      <c r="F248" s="1"/>
    </row>
    <row r="249" spans="1:7">
      <c r="A249" s="234" t="s">
        <v>31</v>
      </c>
      <c r="B249" s="9" t="s">
        <v>186</v>
      </c>
      <c r="C249" s="3">
        <f>E249*100/115</f>
        <v>158.98679999999999</v>
      </c>
      <c r="D249" s="81">
        <v>23.84</v>
      </c>
      <c r="E249" s="131">
        <f>E233*75/100</f>
        <v>182.83482000000001</v>
      </c>
      <c r="F249" s="1"/>
    </row>
    <row r="250" spans="1:7" ht="15.6" customHeight="1">
      <c r="A250" s="234"/>
      <c r="B250" s="432"/>
      <c r="C250" s="3"/>
      <c r="D250" s="81"/>
      <c r="E250" s="5"/>
      <c r="F250" s="1"/>
    </row>
    <row r="251" spans="1:7">
      <c r="A251" s="23" t="s">
        <v>33</v>
      </c>
      <c r="B251" s="9" t="s">
        <v>211</v>
      </c>
      <c r="C251" s="3"/>
      <c r="D251" s="81"/>
      <c r="E251" s="131"/>
      <c r="F251" s="1"/>
    </row>
    <row r="252" spans="1:7" ht="6.75" customHeight="1">
      <c r="A252" s="23"/>
      <c r="B252" s="9"/>
      <c r="C252" s="3"/>
      <c r="D252" s="81"/>
      <c r="E252" s="131"/>
      <c r="F252" s="1"/>
    </row>
    <row r="253" spans="1:7">
      <c r="A253" s="23" t="s">
        <v>37</v>
      </c>
      <c r="B253" s="9" t="s">
        <v>153</v>
      </c>
      <c r="C253" s="3">
        <f>E253*100/115</f>
        <v>10.416599999999999</v>
      </c>
      <c r="D253" s="81">
        <f>E253*15/115</f>
        <v>1.5624899999999999</v>
      </c>
      <c r="E253" s="131">
        <f>E237*75/100</f>
        <v>11.979089999999999</v>
      </c>
      <c r="F253" s="1"/>
    </row>
    <row r="254" spans="1:7" ht="6.75" customHeight="1">
      <c r="A254" s="23"/>
      <c r="B254" s="9"/>
      <c r="C254" s="3"/>
      <c r="D254" s="81"/>
      <c r="E254" s="131"/>
      <c r="F254" s="1"/>
    </row>
    <row r="255" spans="1:7">
      <c r="A255" s="23" t="s">
        <v>39</v>
      </c>
      <c r="B255" s="9" t="s">
        <v>154</v>
      </c>
      <c r="C255" s="3">
        <f>E255*100/115</f>
        <v>12.393000000000001</v>
      </c>
      <c r="D255" s="81">
        <f>E255*15/115</f>
        <v>1.8589500000000001</v>
      </c>
      <c r="E255" s="131">
        <f>E239*75/100</f>
        <v>14.251950000000001</v>
      </c>
      <c r="F255" s="1"/>
    </row>
    <row r="256" spans="1:7" ht="6.75" customHeight="1">
      <c r="A256" s="23"/>
      <c r="B256" s="9"/>
      <c r="C256" s="3"/>
      <c r="D256" s="81"/>
      <c r="E256" s="131"/>
      <c r="F256" s="1"/>
    </row>
    <row r="257" spans="1:11">
      <c r="A257" s="23" t="s">
        <v>95</v>
      </c>
      <c r="B257" s="9" t="s">
        <v>155</v>
      </c>
      <c r="C257" s="3">
        <f>E257*100/115</f>
        <v>25.628399999999999</v>
      </c>
      <c r="D257" s="81">
        <f>E257*15/115</f>
        <v>3.8442599999999998</v>
      </c>
      <c r="E257" s="131">
        <f>E241*75/100</f>
        <v>29.472660000000001</v>
      </c>
      <c r="F257" s="1"/>
    </row>
    <row r="258" spans="1:11" ht="6.75" customHeight="1">
      <c r="A258" s="23"/>
      <c r="B258" s="9"/>
      <c r="C258" s="3"/>
      <c r="D258" s="81"/>
      <c r="E258" s="131"/>
      <c r="F258" s="1"/>
    </row>
    <row r="259" spans="1:11">
      <c r="A259" s="23" t="s">
        <v>97</v>
      </c>
      <c r="B259" s="9" t="s">
        <v>156</v>
      </c>
      <c r="C259" s="3">
        <f>E259*100/115</f>
        <v>32.0274</v>
      </c>
      <c r="D259" s="81">
        <f>E259*15/115</f>
        <v>4.8041100000000005</v>
      </c>
      <c r="E259" s="131">
        <f>E243*75/100</f>
        <v>36.831510000000002</v>
      </c>
      <c r="F259" s="1"/>
      <c r="K259" s="998"/>
    </row>
    <row r="260" spans="1:11" ht="6.75" customHeight="1">
      <c r="A260" s="23"/>
      <c r="B260" s="9"/>
      <c r="C260" s="3"/>
      <c r="D260" s="81"/>
      <c r="E260" s="131"/>
      <c r="F260" s="1"/>
    </row>
    <row r="261" spans="1:11">
      <c r="A261" s="23" t="s">
        <v>157</v>
      </c>
      <c r="B261" s="9" t="s">
        <v>158</v>
      </c>
      <c r="C261" s="3">
        <f>E261*100/115</f>
        <v>42.304347826086953</v>
      </c>
      <c r="D261" s="81">
        <f>E261*15/115</f>
        <v>6.3456521739130434</v>
      </c>
      <c r="E261" s="131">
        <v>48.65</v>
      </c>
      <c r="F261" s="1"/>
      <c r="K261" s="998"/>
    </row>
    <row r="262" spans="1:11">
      <c r="A262" s="23"/>
      <c r="B262" s="9"/>
      <c r="C262" s="14"/>
      <c r="D262" s="246"/>
      <c r="E262" s="430"/>
      <c r="F262" s="1"/>
    </row>
    <row r="263" spans="1:11">
      <c r="A263" s="234" t="s">
        <v>214</v>
      </c>
      <c r="B263" s="207" t="s">
        <v>1683</v>
      </c>
      <c r="C263" s="3"/>
      <c r="D263" s="81"/>
      <c r="E263" s="131"/>
      <c r="F263" s="1"/>
    </row>
    <row r="264" spans="1:11" ht="6.75" customHeight="1">
      <c r="A264" s="234"/>
      <c r="B264" s="207"/>
      <c r="C264" s="3"/>
      <c r="D264" s="81"/>
      <c r="E264" s="131"/>
      <c r="F264" s="1"/>
    </row>
    <row r="265" spans="1:11">
      <c r="A265" s="23" t="s">
        <v>31</v>
      </c>
      <c r="B265" s="9" t="s">
        <v>216</v>
      </c>
      <c r="C265" s="3">
        <f>SUM(E265)</f>
        <v>7866</v>
      </c>
      <c r="D265" s="81"/>
      <c r="E265" s="131">
        <f>ROUNDUP(G265*H1,0)</f>
        <v>7866</v>
      </c>
      <c r="F265" s="1"/>
      <c r="G265" s="10">
        <v>7283</v>
      </c>
    </row>
    <row r="266" spans="1:11">
      <c r="A266" s="23"/>
      <c r="B266" s="9"/>
      <c r="C266" s="3"/>
      <c r="D266" s="81"/>
      <c r="E266" s="131"/>
      <c r="F266" s="1"/>
      <c r="G266" s="10"/>
    </row>
    <row r="267" spans="1:11">
      <c r="A267" s="23" t="s">
        <v>33</v>
      </c>
      <c r="B267" s="9" t="s">
        <v>1720</v>
      </c>
      <c r="C267" s="3"/>
      <c r="D267" s="81"/>
      <c r="E267" s="131"/>
      <c r="F267" s="1"/>
      <c r="G267" s="10"/>
    </row>
    <row r="268" spans="1:11" ht="6.75" customHeight="1">
      <c r="A268" s="23"/>
      <c r="B268" s="9"/>
      <c r="C268" s="3"/>
      <c r="D268" s="81"/>
      <c r="E268" s="131"/>
      <c r="F268" s="1"/>
      <c r="G268" s="10"/>
    </row>
    <row r="269" spans="1:11">
      <c r="A269" s="23" t="s">
        <v>37</v>
      </c>
      <c r="B269" s="9" t="s">
        <v>165</v>
      </c>
      <c r="C269" s="3">
        <f>E269*100/115</f>
        <v>32.551200000000001</v>
      </c>
      <c r="D269" s="81">
        <f>E269*15/115</f>
        <v>4.8826799999999997</v>
      </c>
      <c r="E269" s="131">
        <f>(G269*$H$1)*1.15</f>
        <v>37.433880000000002</v>
      </c>
      <c r="F269" s="1"/>
      <c r="G269" s="10">
        <v>30.14</v>
      </c>
    </row>
    <row r="270" spans="1:11" ht="6.75" customHeight="1">
      <c r="A270" s="23"/>
      <c r="B270" s="9"/>
      <c r="C270" s="3"/>
      <c r="D270" s="81"/>
      <c r="E270" s="131"/>
      <c r="F270" s="1"/>
      <c r="G270" s="10"/>
    </row>
    <row r="271" spans="1:11">
      <c r="A271" s="23" t="s">
        <v>39</v>
      </c>
      <c r="B271" s="9" t="s">
        <v>156</v>
      </c>
      <c r="C271" s="3">
        <f>E271*100/115</f>
        <v>38.037599999999998</v>
      </c>
      <c r="D271" s="81">
        <v>5.7</v>
      </c>
      <c r="E271" s="131">
        <f>(G271*$H$1)*1.15</f>
        <v>43.74324</v>
      </c>
      <c r="F271" s="1"/>
      <c r="G271" s="10">
        <v>35.22</v>
      </c>
    </row>
    <row r="272" spans="1:11" ht="6.75" customHeight="1">
      <c r="A272" s="23"/>
      <c r="B272" s="9"/>
      <c r="C272" s="3"/>
      <c r="D272" s="81"/>
      <c r="E272" s="131"/>
      <c r="F272" s="1"/>
      <c r="G272" s="10"/>
    </row>
    <row r="273" spans="1:7">
      <c r="A273" s="23" t="s">
        <v>95</v>
      </c>
      <c r="B273" s="9" t="s">
        <v>158</v>
      </c>
      <c r="C273" s="3">
        <f>E273*100/115</f>
        <v>48.384</v>
      </c>
      <c r="D273" s="81">
        <f>E273*15/115</f>
        <v>7.2575999999999992</v>
      </c>
      <c r="E273" s="131">
        <f>(G273*$H$1)*1.15</f>
        <v>55.641599999999997</v>
      </c>
      <c r="F273" s="1"/>
      <c r="G273" s="10">
        <v>44.8</v>
      </c>
    </row>
    <row r="274" spans="1:7">
      <c r="A274" s="23"/>
      <c r="B274" s="9"/>
      <c r="D274" s="409"/>
      <c r="E274" s="131"/>
      <c r="F274" s="1"/>
    </row>
    <row r="275" spans="1:7">
      <c r="A275" s="144" t="s">
        <v>215</v>
      </c>
      <c r="B275" s="207" t="s">
        <v>218</v>
      </c>
      <c r="C275" s="1271" t="s">
        <v>219</v>
      </c>
      <c r="D275" s="1272"/>
      <c r="E275" s="1273"/>
      <c r="F275" s="1"/>
    </row>
    <row r="276" spans="1:7" ht="15.3" thickBot="1">
      <c r="A276" s="840"/>
      <c r="B276" s="683"/>
      <c r="C276" s="1065"/>
      <c r="D276" s="1065"/>
      <c r="E276" s="842"/>
      <c r="F276" s="1"/>
    </row>
    <row r="277" spans="1:7">
      <c r="A277" s="144"/>
      <c r="B277" s="207"/>
      <c r="C277" s="1136"/>
      <c r="D277" s="1137"/>
      <c r="E277" s="804"/>
      <c r="F277" s="1"/>
    </row>
    <row r="278" spans="1:7">
      <c r="A278" s="144" t="s">
        <v>217</v>
      </c>
      <c r="B278" s="207" t="s">
        <v>221</v>
      </c>
      <c r="C278" s="3"/>
      <c r="D278" s="81"/>
      <c r="E278" s="131"/>
      <c r="F278" s="1"/>
    </row>
    <row r="279" spans="1:7" ht="27.9">
      <c r="A279" s="23"/>
      <c r="B279" s="433" t="s">
        <v>222</v>
      </c>
      <c r="C279" s="3"/>
      <c r="D279" s="81"/>
      <c r="E279" s="131"/>
      <c r="F279" s="1"/>
    </row>
    <row r="280" spans="1:7">
      <c r="A280" s="23"/>
      <c r="B280" s="434" t="s">
        <v>223</v>
      </c>
      <c r="C280" s="3"/>
      <c r="D280" s="81"/>
      <c r="E280" s="131"/>
      <c r="F280" s="1"/>
    </row>
    <row r="281" spans="1:7">
      <c r="A281" s="23"/>
      <c r="B281" s="435" t="s">
        <v>224</v>
      </c>
      <c r="C281" s="3"/>
      <c r="D281" s="81"/>
      <c r="E281" s="131"/>
      <c r="F281" s="1"/>
    </row>
    <row r="282" spans="1:7">
      <c r="A282" s="23"/>
      <c r="B282" s="435" t="s">
        <v>225</v>
      </c>
      <c r="C282" s="3"/>
      <c r="D282" s="81"/>
      <c r="E282" s="131"/>
      <c r="F282" s="1"/>
    </row>
    <row r="283" spans="1:7">
      <c r="A283" s="23"/>
      <c r="B283" s="436" t="s">
        <v>226</v>
      </c>
      <c r="C283" s="3"/>
      <c r="D283" s="81"/>
      <c r="E283" s="131"/>
      <c r="F283" s="1"/>
    </row>
    <row r="284" spans="1:7">
      <c r="A284" s="23"/>
      <c r="B284" s="437"/>
      <c r="C284" s="3"/>
      <c r="D284" s="81"/>
      <c r="E284" s="131"/>
      <c r="F284" s="1"/>
    </row>
    <row r="285" spans="1:7">
      <c r="A285" s="144" t="s">
        <v>220</v>
      </c>
      <c r="B285" s="207" t="s">
        <v>228</v>
      </c>
      <c r="C285" s="1271" t="s">
        <v>219</v>
      </c>
      <c r="D285" s="1272"/>
      <c r="E285" s="1273"/>
      <c r="F285" s="1"/>
    </row>
    <row r="286" spans="1:7">
      <c r="A286" s="144"/>
      <c r="B286" s="207"/>
      <c r="C286" s="802"/>
      <c r="D286" s="803"/>
      <c r="E286" s="804"/>
      <c r="F286" s="1"/>
    </row>
    <row r="287" spans="1:7">
      <c r="A287" s="234" t="s">
        <v>227</v>
      </c>
      <c r="B287" s="207" t="s">
        <v>230</v>
      </c>
      <c r="C287" s="3"/>
      <c r="D287" s="81"/>
      <c r="E287" s="131"/>
      <c r="F287" s="1"/>
    </row>
    <row r="288" spans="1:7" ht="15.75" customHeight="1">
      <c r="A288" s="234"/>
      <c r="B288" s="207"/>
      <c r="C288" s="3"/>
      <c r="D288" s="81"/>
      <c r="E288" s="131"/>
      <c r="F288" s="1"/>
    </row>
    <row r="289" spans="1:7" ht="15.75" customHeight="1">
      <c r="A289" s="234" t="s">
        <v>1757</v>
      </c>
      <c r="B289" s="316" t="s">
        <v>231</v>
      </c>
      <c r="C289" s="3"/>
      <c r="D289" s="81"/>
      <c r="E289" s="131"/>
      <c r="F289" s="1"/>
      <c r="G289" s="1"/>
    </row>
    <row r="290" spans="1:7" ht="15.75" customHeight="1">
      <c r="A290" s="234"/>
      <c r="B290" s="207"/>
      <c r="C290" s="3"/>
      <c r="D290" s="81"/>
      <c r="E290" s="131"/>
      <c r="F290" s="1"/>
      <c r="G290" s="1"/>
    </row>
    <row r="291" spans="1:7">
      <c r="A291" s="234" t="s">
        <v>1758</v>
      </c>
      <c r="B291" s="207" t="s">
        <v>150</v>
      </c>
      <c r="C291" s="3"/>
      <c r="D291" s="81"/>
      <c r="E291" s="131"/>
      <c r="F291" s="1"/>
      <c r="G291" s="1"/>
    </row>
    <row r="292" spans="1:7" ht="6.75" customHeight="1">
      <c r="A292" s="23"/>
      <c r="B292" s="427"/>
      <c r="C292" s="3"/>
      <c r="D292" s="81"/>
      <c r="E292" s="131"/>
      <c r="F292" s="1"/>
      <c r="G292" s="1"/>
    </row>
    <row r="293" spans="1:7">
      <c r="A293" s="23" t="s">
        <v>31</v>
      </c>
      <c r="B293" s="9" t="s">
        <v>163</v>
      </c>
      <c r="C293" s="3">
        <f>E293*100/115</f>
        <v>211.98239999999998</v>
      </c>
      <c r="D293" s="81">
        <f>E293*15/115</f>
        <v>31.797359999999998</v>
      </c>
      <c r="E293" s="131">
        <f>E6</f>
        <v>243.77975999999998</v>
      </c>
      <c r="F293" s="1"/>
      <c r="G293" s="1"/>
    </row>
    <row r="294" spans="1:7">
      <c r="A294" s="23"/>
      <c r="B294" s="9"/>
      <c r="C294" s="3"/>
      <c r="D294" s="81"/>
      <c r="E294" s="131"/>
      <c r="F294" s="1"/>
      <c r="G294" s="1"/>
    </row>
    <row r="295" spans="1:7">
      <c r="A295" s="23" t="s">
        <v>33</v>
      </c>
      <c r="B295" s="9" t="s">
        <v>152</v>
      </c>
      <c r="C295" s="3"/>
      <c r="D295" s="81"/>
      <c r="E295" s="131"/>
      <c r="F295" s="1"/>
      <c r="G295" s="1"/>
    </row>
    <row r="296" spans="1:7" ht="6.75" customHeight="1">
      <c r="A296" s="23"/>
      <c r="B296" s="9"/>
      <c r="C296" s="3"/>
      <c r="D296" s="81"/>
      <c r="E296" s="131"/>
      <c r="F296" s="1"/>
      <c r="G296" s="1"/>
    </row>
    <row r="297" spans="1:7">
      <c r="A297" s="23" t="s">
        <v>37</v>
      </c>
      <c r="B297" s="9" t="s">
        <v>153</v>
      </c>
      <c r="C297" s="3">
        <f>E297*100/115</f>
        <v>13.888799999999998</v>
      </c>
      <c r="D297" s="81">
        <f>E297*15/115</f>
        <v>2.0833200000000001</v>
      </c>
      <c r="E297" s="131">
        <f>E10</f>
        <v>15.972119999999999</v>
      </c>
      <c r="F297" s="1"/>
      <c r="G297" s="1"/>
    </row>
    <row r="298" spans="1:7" ht="6.75" customHeight="1">
      <c r="A298" s="23"/>
      <c r="B298" s="9"/>
      <c r="C298" s="3"/>
      <c r="D298" s="81"/>
      <c r="E298" s="131"/>
      <c r="F298" s="1"/>
      <c r="G298" s="1"/>
    </row>
    <row r="299" spans="1:7">
      <c r="A299" s="23" t="s">
        <v>39</v>
      </c>
      <c r="B299" s="9" t="s">
        <v>154</v>
      </c>
      <c r="C299" s="3">
        <f>E299*100/115</f>
        <v>16.524000000000001</v>
      </c>
      <c r="D299" s="81">
        <f>E299*15/115</f>
        <v>2.4785999999999997</v>
      </c>
      <c r="E299" s="131">
        <f>E12</f>
        <v>19.002600000000001</v>
      </c>
      <c r="F299" s="1"/>
      <c r="G299" s="1"/>
    </row>
    <row r="300" spans="1:7" ht="6.75" customHeight="1">
      <c r="A300" s="23"/>
      <c r="B300" s="9"/>
      <c r="C300" s="3"/>
      <c r="D300" s="81"/>
      <c r="E300" s="131"/>
      <c r="F300" s="1"/>
      <c r="G300" s="1"/>
    </row>
    <row r="301" spans="1:7">
      <c r="A301" s="23" t="s">
        <v>95</v>
      </c>
      <c r="B301" s="9" t="s">
        <v>155</v>
      </c>
      <c r="C301" s="3">
        <f>E301*100/115</f>
        <v>34.171199999999999</v>
      </c>
      <c r="D301" s="81">
        <f>E301*15/115</f>
        <v>5.12568</v>
      </c>
      <c r="E301" s="131">
        <f>E14</f>
        <v>39.296880000000002</v>
      </c>
      <c r="F301" s="1"/>
      <c r="G301" s="1"/>
    </row>
    <row r="302" spans="1:7" ht="6.75" customHeight="1">
      <c r="A302" s="23"/>
      <c r="B302" s="9"/>
      <c r="C302" s="3"/>
      <c r="D302" s="81"/>
      <c r="E302" s="131"/>
      <c r="F302" s="1"/>
      <c r="G302" s="1"/>
    </row>
    <row r="303" spans="1:7">
      <c r="A303" s="23" t="s">
        <v>97</v>
      </c>
      <c r="B303" s="9" t="s">
        <v>156</v>
      </c>
      <c r="C303" s="3">
        <f>E303*100/115</f>
        <v>42.703200000000002</v>
      </c>
      <c r="D303" s="81">
        <f>E303*15/115</f>
        <v>6.4054799999999998</v>
      </c>
      <c r="E303" s="131">
        <f>E16</f>
        <v>49.10868</v>
      </c>
      <c r="F303" s="1"/>
      <c r="G303" s="1"/>
    </row>
    <row r="304" spans="1:7" ht="6.75" customHeight="1">
      <c r="A304" s="23"/>
      <c r="B304" s="9"/>
      <c r="C304" s="3"/>
      <c r="D304" s="81"/>
      <c r="E304" s="131"/>
      <c r="F304" s="1"/>
      <c r="G304" s="1"/>
    </row>
    <row r="305" spans="1:7">
      <c r="A305" s="23" t="s">
        <v>157</v>
      </c>
      <c r="B305" s="9" t="s">
        <v>158</v>
      </c>
      <c r="C305" s="3">
        <f>E305*100/115</f>
        <v>64.857240000000004</v>
      </c>
      <c r="D305" s="81">
        <f>E305*15/115</f>
        <v>9.728586</v>
      </c>
      <c r="E305" s="131">
        <f>E18*1.15</f>
        <v>74.585825999999997</v>
      </c>
      <c r="F305" s="1"/>
    </row>
    <row r="306" spans="1:7">
      <c r="A306" s="23"/>
      <c r="B306" s="9"/>
      <c r="C306" s="3"/>
      <c r="D306" s="81"/>
      <c r="E306" s="131"/>
      <c r="F306" s="1"/>
    </row>
    <row r="307" spans="1:7">
      <c r="A307" s="234" t="s">
        <v>1759</v>
      </c>
      <c r="B307" s="207" t="s">
        <v>160</v>
      </c>
      <c r="C307" s="3"/>
      <c r="D307" s="81"/>
      <c r="E307" s="131"/>
      <c r="F307" s="1"/>
    </row>
    <row r="308" spans="1:7" ht="6.75" customHeight="1">
      <c r="A308" s="23"/>
      <c r="B308" s="427"/>
      <c r="C308" s="3"/>
      <c r="D308" s="81"/>
      <c r="E308" s="131"/>
      <c r="F308" s="1"/>
    </row>
    <row r="309" spans="1:7">
      <c r="A309" s="23" t="s">
        <v>31</v>
      </c>
      <c r="B309" s="9" t="s">
        <v>152</v>
      </c>
      <c r="C309" s="3"/>
      <c r="D309" s="81"/>
      <c r="E309" s="131"/>
      <c r="F309" s="1"/>
    </row>
    <row r="310" spans="1:7" ht="6.75" customHeight="1">
      <c r="A310" s="23"/>
      <c r="B310" s="9"/>
      <c r="C310" s="3"/>
      <c r="D310" s="81"/>
      <c r="E310" s="131"/>
      <c r="F310" s="1"/>
    </row>
    <row r="311" spans="1:7">
      <c r="A311" s="23" t="s">
        <v>37</v>
      </c>
      <c r="B311" s="9" t="s">
        <v>153</v>
      </c>
      <c r="C311" s="3">
        <f>E311*100/115</f>
        <v>47.629999999999995</v>
      </c>
      <c r="D311" s="81">
        <f>E311*15/115</f>
        <v>7.1444999999999999</v>
      </c>
      <c r="E311" s="131">
        <f>E24</f>
        <v>54.774499999999996</v>
      </c>
      <c r="F311" s="1"/>
    </row>
    <row r="312" spans="1:7" ht="6.75" customHeight="1">
      <c r="A312" s="23"/>
      <c r="B312" s="9"/>
      <c r="C312" s="3"/>
      <c r="D312" s="81"/>
      <c r="E312" s="131"/>
      <c r="F312" s="1"/>
    </row>
    <row r="313" spans="1:7">
      <c r="A313" s="23" t="s">
        <v>39</v>
      </c>
      <c r="B313" s="9" t="s">
        <v>154</v>
      </c>
      <c r="C313" s="3">
        <f>E313*100/115</f>
        <v>16.524000000000001</v>
      </c>
      <c r="D313" s="81">
        <f>E313*15/115</f>
        <v>2.4785999999999997</v>
      </c>
      <c r="E313" s="131">
        <f>E299</f>
        <v>19.002600000000001</v>
      </c>
      <c r="F313" s="1"/>
    </row>
    <row r="314" spans="1:7" ht="6.75" customHeight="1">
      <c r="A314" s="23"/>
      <c r="B314" s="9"/>
      <c r="C314" s="3"/>
      <c r="D314" s="81"/>
      <c r="E314" s="131"/>
      <c r="F314" s="1"/>
    </row>
    <row r="315" spans="1:7">
      <c r="A315" s="23" t="s">
        <v>95</v>
      </c>
      <c r="B315" s="9" t="s">
        <v>155</v>
      </c>
      <c r="C315" s="3">
        <f>E315*100/115</f>
        <v>34.171199999999999</v>
      </c>
      <c r="D315" s="81">
        <f>E315*15/115</f>
        <v>5.12568</v>
      </c>
      <c r="E315" s="131">
        <f>E301</f>
        <v>39.296880000000002</v>
      </c>
      <c r="F315" s="1"/>
    </row>
    <row r="316" spans="1:7" ht="6.75" customHeight="1">
      <c r="A316" s="23"/>
      <c r="B316" s="9"/>
      <c r="C316" s="3"/>
      <c r="D316" s="81"/>
      <c r="E316" s="131"/>
      <c r="F316" s="1"/>
    </row>
    <row r="317" spans="1:7">
      <c r="A317" s="23" t="s">
        <v>97</v>
      </c>
      <c r="B317" s="9" t="s">
        <v>156</v>
      </c>
      <c r="C317" s="3">
        <f>E317*100/115</f>
        <v>42.703200000000002</v>
      </c>
      <c r="D317" s="81">
        <f>E317*15/115</f>
        <v>6.4054799999999998</v>
      </c>
      <c r="E317" s="131">
        <f>E303</f>
        <v>49.10868</v>
      </c>
      <c r="F317" s="1"/>
      <c r="G317" s="1"/>
    </row>
    <row r="318" spans="1:7" ht="6.75" customHeight="1">
      <c r="A318" s="23"/>
      <c r="B318" s="9"/>
      <c r="C318" s="3"/>
      <c r="D318" s="81"/>
      <c r="E318" s="131"/>
      <c r="F318" s="1"/>
      <c r="G318" s="1"/>
    </row>
    <row r="319" spans="1:7">
      <c r="A319" s="23" t="s">
        <v>157</v>
      </c>
      <c r="B319" s="9" t="s">
        <v>158</v>
      </c>
      <c r="C319" s="3">
        <f>E319*100/115</f>
        <v>64.857240000000004</v>
      </c>
      <c r="D319" s="81">
        <f>E319*15/115</f>
        <v>9.728586</v>
      </c>
      <c r="E319" s="131">
        <f>E305</f>
        <v>74.585825999999997</v>
      </c>
      <c r="F319" s="1"/>
      <c r="G319" s="1"/>
    </row>
    <row r="320" spans="1:7">
      <c r="A320" s="23"/>
      <c r="B320" s="9"/>
      <c r="C320" s="3"/>
      <c r="D320" s="81"/>
      <c r="E320" s="131"/>
      <c r="F320" s="1"/>
      <c r="G320" s="1"/>
    </row>
    <row r="321" spans="1:7" ht="39.75" customHeight="1">
      <c r="A321" s="112" t="s">
        <v>1760</v>
      </c>
      <c r="B321" s="442" t="s">
        <v>162</v>
      </c>
      <c r="C321" s="3"/>
      <c r="D321" s="81"/>
      <c r="E321" s="131"/>
      <c r="F321" s="1"/>
      <c r="G321" s="1"/>
    </row>
    <row r="322" spans="1:7" ht="6.75" customHeight="1">
      <c r="A322" s="23"/>
      <c r="B322" s="207"/>
      <c r="C322" s="3"/>
      <c r="D322" s="81"/>
      <c r="E322" s="131"/>
      <c r="F322" s="1"/>
      <c r="G322" s="1"/>
    </row>
    <row r="323" spans="1:7">
      <c r="A323" s="23" t="s">
        <v>31</v>
      </c>
      <c r="B323" s="9" t="s">
        <v>163</v>
      </c>
      <c r="C323" s="3">
        <f>E323*100/115</f>
        <v>211.98239999999998</v>
      </c>
      <c r="D323" s="81">
        <f>E323*15/115</f>
        <v>31.797359999999998</v>
      </c>
      <c r="E323" s="131">
        <f>E6</f>
        <v>243.77975999999998</v>
      </c>
      <c r="F323" s="1"/>
      <c r="G323" s="1"/>
    </row>
    <row r="324" spans="1:7">
      <c r="A324" s="23"/>
      <c r="B324" s="9"/>
      <c r="C324" s="3"/>
      <c r="D324" s="81"/>
      <c r="E324" s="131"/>
      <c r="F324" s="1"/>
      <c r="G324" s="1"/>
    </row>
    <row r="325" spans="1:7">
      <c r="A325" s="23" t="s">
        <v>33</v>
      </c>
      <c r="B325" s="9" t="s">
        <v>164</v>
      </c>
      <c r="C325" s="3"/>
      <c r="D325" s="81"/>
      <c r="E325" s="131"/>
      <c r="F325" s="1"/>
      <c r="G325" s="1"/>
    </row>
    <row r="326" spans="1:7" ht="6.75" customHeight="1">
      <c r="A326" s="23"/>
      <c r="B326" s="9"/>
      <c r="C326" s="3"/>
      <c r="D326" s="81"/>
      <c r="E326" s="131"/>
      <c r="F326" s="1"/>
      <c r="G326" s="1"/>
    </row>
    <row r="327" spans="1:7">
      <c r="A327" s="23" t="s">
        <v>37</v>
      </c>
      <c r="B327" s="9" t="s">
        <v>153</v>
      </c>
      <c r="C327" s="3">
        <f>E327*100/115</f>
        <v>33.8688</v>
      </c>
      <c r="D327" s="81">
        <f>E327*15/115</f>
        <v>5.0803200000000004</v>
      </c>
      <c r="E327" s="131">
        <f>E40</f>
        <v>38.949120000000001</v>
      </c>
      <c r="F327" s="1"/>
      <c r="G327" s="1"/>
    </row>
    <row r="328" spans="1:7" ht="6.75" customHeight="1">
      <c r="A328" s="23"/>
      <c r="B328" s="9"/>
      <c r="C328" s="3"/>
      <c r="D328" s="81"/>
      <c r="E328" s="131"/>
      <c r="F328" s="1"/>
      <c r="G328" s="1"/>
    </row>
    <row r="329" spans="1:7">
      <c r="A329" s="23" t="s">
        <v>39</v>
      </c>
      <c r="B329" s="9" t="s">
        <v>154</v>
      </c>
      <c r="C329" s="3">
        <f>E329*100/115</f>
        <v>33.8688</v>
      </c>
      <c r="D329" s="81">
        <f>E329*15/115</f>
        <v>5.0803200000000004</v>
      </c>
      <c r="E329" s="131">
        <f>E40</f>
        <v>38.949120000000001</v>
      </c>
      <c r="F329" s="1"/>
      <c r="G329" s="1"/>
    </row>
    <row r="330" spans="1:7" ht="6.75" customHeight="1">
      <c r="A330" s="23"/>
      <c r="B330" s="9"/>
      <c r="C330" s="3"/>
      <c r="D330" s="81"/>
      <c r="E330" s="131"/>
      <c r="F330" s="1"/>
      <c r="G330" s="1"/>
    </row>
    <row r="331" spans="1:7">
      <c r="A331" s="23" t="s">
        <v>95</v>
      </c>
      <c r="B331" s="9" t="s">
        <v>155</v>
      </c>
      <c r="C331" s="3">
        <f>E331*100/115</f>
        <v>33.8688</v>
      </c>
      <c r="D331" s="81">
        <f>E331*15/115</f>
        <v>5.0803200000000004</v>
      </c>
      <c r="E331" s="131">
        <f>E40</f>
        <v>38.949120000000001</v>
      </c>
      <c r="F331" s="1"/>
      <c r="G331" s="1"/>
    </row>
    <row r="332" spans="1:7" ht="6.75" customHeight="1">
      <c r="A332" s="23"/>
      <c r="B332" s="9"/>
      <c r="C332" s="3"/>
      <c r="D332" s="81"/>
      <c r="E332" s="131"/>
      <c r="F332" s="1"/>
      <c r="G332" s="1"/>
    </row>
    <row r="333" spans="1:7">
      <c r="A333" s="23" t="s">
        <v>97</v>
      </c>
      <c r="B333" s="9" t="s">
        <v>156</v>
      </c>
      <c r="C333" s="3">
        <f>E333*100/115</f>
        <v>46.252173913043478</v>
      </c>
      <c r="D333" s="81">
        <f>E333*15/115</f>
        <v>6.9378260869565214</v>
      </c>
      <c r="E333" s="131">
        <f>E42</f>
        <v>53.19</v>
      </c>
      <c r="F333" s="1"/>
      <c r="G333" s="1"/>
    </row>
    <row r="334" spans="1:7" ht="6.75" customHeight="1">
      <c r="A334" s="23"/>
      <c r="B334" s="9"/>
      <c r="C334" s="3"/>
      <c r="D334" s="81"/>
      <c r="E334" s="131"/>
      <c r="F334" s="1"/>
      <c r="G334" s="1"/>
    </row>
    <row r="335" spans="1:7">
      <c r="A335" s="23" t="s">
        <v>157</v>
      </c>
      <c r="B335" s="9" t="s">
        <v>158</v>
      </c>
      <c r="C335" s="3">
        <f>E335*100/115</f>
        <v>77.923079999999985</v>
      </c>
      <c r="D335" s="81">
        <f>E335*15/115</f>
        <v>11.688461999999998</v>
      </c>
      <c r="E335" s="131">
        <f>E44*1.15</f>
        <v>89.611541999999986</v>
      </c>
      <c r="F335" s="1"/>
      <c r="G335" s="1"/>
    </row>
    <row r="336" spans="1:7">
      <c r="A336" s="23"/>
      <c r="B336" s="9"/>
      <c r="C336" s="3"/>
      <c r="D336" s="81"/>
      <c r="E336" s="131"/>
      <c r="F336" s="1"/>
      <c r="G336" s="1"/>
    </row>
    <row r="337" spans="1:7">
      <c r="A337" s="23" t="s">
        <v>1761</v>
      </c>
      <c r="B337" s="207" t="s">
        <v>232</v>
      </c>
      <c r="C337" s="3"/>
      <c r="D337" s="81"/>
      <c r="E337" s="131"/>
      <c r="F337" s="1"/>
      <c r="G337" s="1"/>
    </row>
    <row r="338" spans="1:7" ht="6.75" customHeight="1">
      <c r="A338" s="23"/>
      <c r="B338" s="9"/>
      <c r="C338" s="3"/>
      <c r="D338" s="81"/>
      <c r="E338" s="131"/>
      <c r="F338" s="1"/>
      <c r="G338" s="1"/>
    </row>
    <row r="339" spans="1:7">
      <c r="A339" s="23" t="s">
        <v>31</v>
      </c>
      <c r="B339" s="9" t="s">
        <v>163</v>
      </c>
      <c r="C339" s="3">
        <f>E339*100/115</f>
        <v>211.98239999999998</v>
      </c>
      <c r="D339" s="81">
        <f>E339*15/115</f>
        <v>31.797359999999998</v>
      </c>
      <c r="E339" s="131">
        <f>E6</f>
        <v>243.77975999999998</v>
      </c>
      <c r="F339" s="1"/>
      <c r="G339" s="1"/>
    </row>
    <row r="340" spans="1:7">
      <c r="A340" s="23"/>
      <c r="B340" s="9"/>
      <c r="C340" s="3"/>
      <c r="D340" s="81"/>
      <c r="E340" s="131"/>
      <c r="F340" s="1"/>
      <c r="G340" s="1"/>
    </row>
    <row r="341" spans="1:7">
      <c r="A341" s="23" t="s">
        <v>33</v>
      </c>
      <c r="B341" s="9" t="s">
        <v>233</v>
      </c>
      <c r="C341" s="3"/>
      <c r="D341" s="81"/>
      <c r="E341" s="131"/>
      <c r="F341" s="1"/>
      <c r="G341" s="1"/>
    </row>
    <row r="342" spans="1:7" ht="6.75" customHeight="1">
      <c r="A342" s="23"/>
      <c r="B342" s="9"/>
      <c r="C342" s="3"/>
      <c r="D342" s="81"/>
      <c r="E342" s="131"/>
      <c r="F342" s="1"/>
      <c r="G342" s="1"/>
    </row>
    <row r="343" spans="1:7">
      <c r="A343" s="23" t="s">
        <v>37</v>
      </c>
      <c r="B343" s="9" t="s">
        <v>171</v>
      </c>
      <c r="C343" s="3">
        <f>E343*100/115</f>
        <v>22.615200000000002</v>
      </c>
      <c r="D343" s="81">
        <f>E343*15/115</f>
        <v>3.3922800000000004</v>
      </c>
      <c r="E343" s="131">
        <f>E54</f>
        <v>26.007480000000001</v>
      </c>
      <c r="F343" s="1"/>
      <c r="G343" s="1"/>
    </row>
    <row r="344" spans="1:7" ht="6.75" customHeight="1">
      <c r="A344" s="23"/>
      <c r="B344" s="9"/>
      <c r="C344" s="3"/>
      <c r="D344" s="81"/>
      <c r="E344" s="131"/>
      <c r="F344" s="1"/>
      <c r="G344" s="1"/>
    </row>
    <row r="345" spans="1:7">
      <c r="A345" s="23" t="s">
        <v>39</v>
      </c>
      <c r="B345" s="9" t="s">
        <v>172</v>
      </c>
      <c r="C345" s="3">
        <f>E345*100/115</f>
        <v>37.591304347826089</v>
      </c>
      <c r="D345" s="81">
        <f>E345*15/115</f>
        <v>5.6386956521739124</v>
      </c>
      <c r="E345" s="131">
        <v>43.23</v>
      </c>
      <c r="F345" s="1"/>
      <c r="G345" s="1"/>
    </row>
    <row r="346" spans="1:7">
      <c r="A346" s="23"/>
      <c r="B346" s="9"/>
      <c r="C346" s="3"/>
      <c r="D346" s="81"/>
      <c r="E346" s="131"/>
      <c r="F346" s="1"/>
      <c r="G346" s="1"/>
    </row>
    <row r="347" spans="1:7">
      <c r="A347" s="23" t="s">
        <v>1762</v>
      </c>
      <c r="B347" s="207" t="s">
        <v>174</v>
      </c>
      <c r="C347" s="3"/>
      <c r="D347" s="81"/>
      <c r="E347" s="131"/>
      <c r="F347" s="1"/>
      <c r="G347" s="1"/>
    </row>
    <row r="348" spans="1:7" ht="6.75" customHeight="1">
      <c r="A348" s="23"/>
      <c r="B348" s="9"/>
      <c r="C348" s="3"/>
      <c r="D348" s="81"/>
      <c r="E348" s="131"/>
      <c r="F348" s="1"/>
      <c r="G348" s="1"/>
    </row>
    <row r="349" spans="1:7">
      <c r="A349" s="23" t="s">
        <v>31</v>
      </c>
      <c r="B349" s="9" t="s">
        <v>163</v>
      </c>
      <c r="C349" s="3">
        <f>E349*100/115</f>
        <v>211.98239999999998</v>
      </c>
      <c r="D349" s="81">
        <f>E349*15/115</f>
        <v>31.797359999999998</v>
      </c>
      <c r="E349" s="131">
        <f>E6</f>
        <v>243.77975999999998</v>
      </c>
      <c r="F349" s="1"/>
      <c r="G349" s="1"/>
    </row>
    <row r="350" spans="1:7">
      <c r="A350" s="23"/>
      <c r="B350" s="9"/>
      <c r="C350" s="3"/>
      <c r="D350" s="81"/>
      <c r="E350" s="131"/>
      <c r="F350" s="1"/>
      <c r="G350" s="1"/>
    </row>
    <row r="351" spans="1:7">
      <c r="A351" s="23" t="s">
        <v>33</v>
      </c>
      <c r="B351" s="9" t="s">
        <v>234</v>
      </c>
      <c r="C351" s="3"/>
      <c r="D351" s="81"/>
      <c r="E351" s="131"/>
      <c r="F351" s="1"/>
      <c r="G351" s="1"/>
    </row>
    <row r="352" spans="1:7" ht="6.75" customHeight="1">
      <c r="A352" s="23"/>
      <c r="B352" s="9"/>
      <c r="C352" s="3"/>
      <c r="D352" s="81"/>
      <c r="E352" s="131"/>
      <c r="F352" s="1"/>
      <c r="G352" s="1"/>
    </row>
    <row r="353" spans="1:7">
      <c r="A353" s="23" t="s">
        <v>37</v>
      </c>
      <c r="B353" s="9" t="s">
        <v>171</v>
      </c>
      <c r="C353" s="3">
        <f>E353*100/115</f>
        <v>22.615200000000002</v>
      </c>
      <c r="D353" s="81">
        <f>E353*15/115</f>
        <v>3.3922800000000004</v>
      </c>
      <c r="E353" s="131">
        <f>E64</f>
        <v>26.007480000000001</v>
      </c>
      <c r="F353" s="1"/>
      <c r="G353" s="1"/>
    </row>
    <row r="354" spans="1:7" ht="6.75" customHeight="1">
      <c r="A354" s="23"/>
      <c r="B354" s="9"/>
      <c r="C354" s="3"/>
      <c r="D354" s="81"/>
      <c r="E354" s="131"/>
      <c r="F354" s="1"/>
      <c r="G354" s="1"/>
    </row>
    <row r="355" spans="1:7">
      <c r="A355" s="23" t="s">
        <v>39</v>
      </c>
      <c r="B355" s="9" t="s">
        <v>172</v>
      </c>
      <c r="C355" s="3">
        <f>E355*100/115</f>
        <v>37.591304347826089</v>
      </c>
      <c r="D355" s="81">
        <f>E355*15/115</f>
        <v>5.6386956521739124</v>
      </c>
      <c r="E355" s="131">
        <v>43.23</v>
      </c>
      <c r="F355" s="1"/>
      <c r="G355" s="1"/>
    </row>
    <row r="356" spans="1:7">
      <c r="A356" s="23"/>
      <c r="B356" s="9"/>
      <c r="C356" s="3"/>
      <c r="D356" s="81"/>
      <c r="E356" s="131"/>
      <c r="F356" s="1"/>
      <c r="G356" s="1"/>
    </row>
    <row r="357" spans="1:7">
      <c r="A357" s="23" t="s">
        <v>1763</v>
      </c>
      <c r="B357" s="207" t="s">
        <v>177</v>
      </c>
      <c r="C357" s="3"/>
      <c r="D357" s="81"/>
      <c r="E357" s="131"/>
      <c r="F357" s="1"/>
      <c r="G357" s="1"/>
    </row>
    <row r="358" spans="1:7" ht="6.75" customHeight="1">
      <c r="A358" s="23"/>
      <c r="B358" s="9"/>
      <c r="C358" s="3"/>
      <c r="D358" s="81"/>
      <c r="E358" s="131"/>
      <c r="F358" s="1"/>
      <c r="G358" s="1"/>
    </row>
    <row r="359" spans="1:7">
      <c r="A359" s="23" t="s">
        <v>31</v>
      </c>
      <c r="B359" s="9" t="s">
        <v>163</v>
      </c>
      <c r="C359" s="3">
        <f>E359*100/115</f>
        <v>211.98239999999998</v>
      </c>
      <c r="D359" s="81">
        <f>E359*15/115</f>
        <v>31.797359999999998</v>
      </c>
      <c r="E359" s="131">
        <f>E6</f>
        <v>243.77975999999998</v>
      </c>
      <c r="F359" s="1"/>
      <c r="G359" s="1"/>
    </row>
    <row r="360" spans="1:7" ht="6.75" customHeight="1">
      <c r="A360" s="23"/>
      <c r="B360" s="9"/>
      <c r="C360" s="3"/>
      <c r="D360" s="81"/>
      <c r="E360" s="131"/>
      <c r="F360" s="1"/>
      <c r="G360" s="1"/>
    </row>
    <row r="361" spans="1:7">
      <c r="A361" s="23" t="s">
        <v>33</v>
      </c>
      <c r="B361" s="9" t="s">
        <v>178</v>
      </c>
      <c r="C361" s="3"/>
      <c r="D361" s="81"/>
      <c r="E361" s="131"/>
      <c r="F361" s="1"/>
      <c r="G361" s="1"/>
    </row>
    <row r="362" spans="1:7" ht="6.75" customHeight="1">
      <c r="A362" s="23"/>
      <c r="B362" s="9"/>
      <c r="C362" s="3"/>
      <c r="D362" s="81"/>
      <c r="E362" s="131"/>
      <c r="F362" s="1"/>
      <c r="G362" s="1"/>
    </row>
    <row r="363" spans="1:7">
      <c r="A363" s="23" t="s">
        <v>37</v>
      </c>
      <c r="B363" s="9" t="s">
        <v>153</v>
      </c>
      <c r="C363" s="3">
        <f>E363*100/115</f>
        <v>32.464800000000004</v>
      </c>
      <c r="D363" s="81">
        <f>E363*15/115</f>
        <v>4.8697200000000009</v>
      </c>
      <c r="E363" s="131">
        <f>E74</f>
        <v>37.334520000000005</v>
      </c>
      <c r="F363" s="1"/>
      <c r="G363" s="1"/>
    </row>
    <row r="364" spans="1:7" ht="6.75" customHeight="1">
      <c r="A364" s="23"/>
      <c r="B364" s="9"/>
      <c r="C364" s="3"/>
      <c r="D364" s="81"/>
      <c r="E364" s="131"/>
      <c r="F364" s="1"/>
      <c r="G364" s="1"/>
    </row>
    <row r="365" spans="1:7">
      <c r="A365" s="23" t="s">
        <v>39</v>
      </c>
      <c r="B365" s="9" t="s">
        <v>154</v>
      </c>
      <c r="C365" s="3">
        <f>E365*100/115</f>
        <v>32.464800000000004</v>
      </c>
      <c r="D365" s="81">
        <f>E365*15/115</f>
        <v>4.8697200000000009</v>
      </c>
      <c r="E365" s="131">
        <f>E74</f>
        <v>37.334520000000005</v>
      </c>
      <c r="F365" s="1"/>
      <c r="G365" s="1"/>
    </row>
    <row r="366" spans="1:7" ht="6.75" customHeight="1">
      <c r="A366" s="23"/>
      <c r="B366" s="9"/>
      <c r="C366" s="3"/>
      <c r="D366" s="81"/>
      <c r="E366" s="131"/>
      <c r="F366" s="1"/>
      <c r="G366" s="1"/>
    </row>
    <row r="367" spans="1:7">
      <c r="A367" s="23" t="s">
        <v>95</v>
      </c>
      <c r="B367" s="9" t="s">
        <v>155</v>
      </c>
      <c r="C367" s="3">
        <f>E367*100/115</f>
        <v>32.464800000000004</v>
      </c>
      <c r="D367" s="81">
        <f>E367*15/115</f>
        <v>4.8697200000000009</v>
      </c>
      <c r="E367" s="131">
        <f>E74</f>
        <v>37.334520000000005</v>
      </c>
      <c r="F367" s="1"/>
      <c r="G367" s="1"/>
    </row>
    <row r="368" spans="1:7" ht="6.75" customHeight="1">
      <c r="A368" s="23"/>
      <c r="B368" s="9"/>
      <c r="C368" s="3"/>
      <c r="D368" s="81"/>
      <c r="E368" s="131"/>
      <c r="F368" s="1"/>
      <c r="G368" s="1"/>
    </row>
    <row r="369" spans="1:7">
      <c r="A369" s="23" t="s">
        <v>97</v>
      </c>
      <c r="B369" s="9" t="s">
        <v>156</v>
      </c>
      <c r="C369" s="3">
        <f>E369*100/115</f>
        <v>43.8264</v>
      </c>
      <c r="D369" s="81">
        <f>E369*15/115</f>
        <v>6.5739600000000005</v>
      </c>
      <c r="E369" s="131">
        <f>E76</f>
        <v>50.400359999999999</v>
      </c>
      <c r="F369" s="1"/>
      <c r="G369" s="1"/>
    </row>
    <row r="370" spans="1:7" ht="6.75" customHeight="1">
      <c r="A370" s="23"/>
      <c r="B370" s="9"/>
      <c r="C370" s="3"/>
      <c r="D370" s="81"/>
      <c r="E370" s="131"/>
      <c r="F370" s="1"/>
      <c r="G370" s="1"/>
    </row>
    <row r="371" spans="1:7" ht="15.3" thickBot="1">
      <c r="A371" s="103" t="s">
        <v>157</v>
      </c>
      <c r="B371" s="130" t="s">
        <v>158</v>
      </c>
      <c r="C371" s="7">
        <f>E371*100/115</f>
        <v>74.072879999999998</v>
      </c>
      <c r="D371" s="104">
        <f>E371*15/115</f>
        <v>11.110931999999998</v>
      </c>
      <c r="E371" s="132">
        <f>E78*1.15</f>
        <v>85.183811999999989</v>
      </c>
      <c r="F371" s="1"/>
      <c r="G371" s="1"/>
    </row>
    <row r="372" spans="1:7">
      <c r="A372" s="234" t="s">
        <v>1764</v>
      </c>
      <c r="B372" s="207" t="s">
        <v>185</v>
      </c>
      <c r="C372" s="87"/>
      <c r="D372" s="227"/>
      <c r="E372" s="221"/>
      <c r="F372" s="1"/>
      <c r="G372" s="1"/>
    </row>
    <row r="373" spans="1:7" ht="6.75" customHeight="1">
      <c r="A373" s="234"/>
      <c r="B373" s="9"/>
      <c r="C373" s="3"/>
      <c r="D373" s="81"/>
      <c r="E373" s="131"/>
      <c r="F373" s="1"/>
      <c r="G373" s="1"/>
    </row>
    <row r="374" spans="1:7">
      <c r="A374" s="234" t="s">
        <v>31</v>
      </c>
      <c r="B374" s="9" t="s">
        <v>186</v>
      </c>
      <c r="C374" s="3">
        <f>E374*100/115</f>
        <v>5723.5247999999992</v>
      </c>
      <c r="D374" s="81">
        <f>E374*15/115</f>
        <v>858.52871999999991</v>
      </c>
      <c r="E374" s="131">
        <f>E91</f>
        <v>6582.0535199999995</v>
      </c>
      <c r="F374" s="1"/>
      <c r="G374" s="1"/>
    </row>
    <row r="375" spans="1:7">
      <c r="A375" s="234"/>
      <c r="B375" s="9"/>
      <c r="C375" s="3"/>
      <c r="D375" s="81"/>
      <c r="E375" s="131"/>
      <c r="F375" s="1"/>
      <c r="G375" s="1"/>
    </row>
    <row r="376" spans="1:7">
      <c r="A376" s="234" t="s">
        <v>33</v>
      </c>
      <c r="B376" s="9" t="s">
        <v>187</v>
      </c>
      <c r="C376" s="3"/>
      <c r="D376" s="81"/>
      <c r="E376" s="131"/>
      <c r="F376" s="1"/>
      <c r="G376" s="1"/>
    </row>
    <row r="377" spans="1:7" ht="6.75" customHeight="1">
      <c r="A377" s="234"/>
      <c r="B377" s="9"/>
      <c r="C377" s="3"/>
      <c r="D377" s="81"/>
      <c r="E377" s="131"/>
      <c r="F377" s="1"/>
      <c r="G377" s="1"/>
    </row>
    <row r="378" spans="1:7">
      <c r="A378" s="16" t="s">
        <v>37</v>
      </c>
      <c r="B378" s="431" t="s">
        <v>188</v>
      </c>
      <c r="C378" s="3">
        <f>E378*100/115</f>
        <v>13.888799999999998</v>
      </c>
      <c r="D378" s="81">
        <f>E378*15/115</f>
        <v>2.0833200000000001</v>
      </c>
      <c r="E378" s="131">
        <f>E95</f>
        <v>15.972119999999999</v>
      </c>
      <c r="F378" s="1"/>
      <c r="G378" s="1"/>
    </row>
    <row r="379" spans="1:7" ht="6.75" customHeight="1">
      <c r="A379" s="16"/>
      <c r="B379" s="431"/>
      <c r="C379" s="3"/>
      <c r="D379" s="81"/>
      <c r="E379" s="131"/>
      <c r="F379" s="1"/>
      <c r="G379" s="1"/>
    </row>
    <row r="380" spans="1:7">
      <c r="A380" s="234" t="s">
        <v>39</v>
      </c>
      <c r="B380" s="431" t="s">
        <v>189</v>
      </c>
      <c r="C380" s="3">
        <f>E380*100/115</f>
        <v>16.740000000000002</v>
      </c>
      <c r="D380" s="81">
        <f>E380*15/115</f>
        <v>2.5110000000000006</v>
      </c>
      <c r="E380" s="131">
        <f>E97</f>
        <v>19.251000000000001</v>
      </c>
      <c r="F380" s="1"/>
      <c r="G380" s="1"/>
    </row>
    <row r="381" spans="1:7" ht="6.75" customHeight="1">
      <c r="A381" s="234"/>
      <c r="B381" s="431"/>
      <c r="C381" s="3"/>
      <c r="D381" s="81"/>
      <c r="E381" s="131"/>
      <c r="F381" s="1"/>
      <c r="G381" s="1"/>
    </row>
    <row r="382" spans="1:7">
      <c r="A382" s="234" t="s">
        <v>95</v>
      </c>
      <c r="B382" s="431" t="s">
        <v>190</v>
      </c>
      <c r="C382" s="3">
        <f>E382*100/115</f>
        <v>52.139159999999997</v>
      </c>
      <c r="D382" s="81">
        <f>E382*15/115</f>
        <v>7.8208739999999999</v>
      </c>
      <c r="E382" s="131">
        <f>E99*1.15</f>
        <v>59.960033999999993</v>
      </c>
      <c r="F382" s="1"/>
      <c r="G382" s="1"/>
    </row>
    <row r="383" spans="1:7">
      <c r="A383" s="23"/>
      <c r="B383" s="9"/>
      <c r="C383" s="14"/>
      <c r="D383" s="246"/>
      <c r="E383" s="430"/>
      <c r="F383" s="1"/>
      <c r="G383" s="1"/>
    </row>
    <row r="384" spans="1:7">
      <c r="A384" s="234" t="s">
        <v>1765</v>
      </c>
      <c r="B384" s="432" t="s">
        <v>192</v>
      </c>
      <c r="C384" s="3"/>
      <c r="D384" s="81"/>
      <c r="E384" s="5"/>
      <c r="F384" s="1"/>
      <c r="G384" s="1"/>
    </row>
    <row r="385" spans="1:7" ht="6.75" customHeight="1">
      <c r="A385" s="234"/>
      <c r="B385" s="432"/>
      <c r="C385" s="3"/>
      <c r="D385" s="81"/>
      <c r="E385" s="5"/>
      <c r="F385" s="1"/>
      <c r="G385" s="1"/>
    </row>
    <row r="386" spans="1:7">
      <c r="A386" s="234" t="s">
        <v>31</v>
      </c>
      <c r="B386" s="9" t="s">
        <v>186</v>
      </c>
      <c r="C386" s="3">
        <f>E386*100/115</f>
        <v>19290.398399999998</v>
      </c>
      <c r="D386" s="81">
        <f>E386*15/115</f>
        <v>2893.5597600000001</v>
      </c>
      <c r="E386" s="131">
        <f>E103</f>
        <v>22183.958159999998</v>
      </c>
      <c r="F386" s="1"/>
      <c r="G386" s="1"/>
    </row>
    <row r="387" spans="1:7">
      <c r="A387" s="234"/>
      <c r="B387" s="432"/>
      <c r="C387" s="3"/>
      <c r="D387" s="81"/>
      <c r="E387" s="5"/>
      <c r="F387" s="1"/>
      <c r="G387" s="1"/>
    </row>
    <row r="388" spans="1:7">
      <c r="A388" s="23" t="s">
        <v>33</v>
      </c>
      <c r="B388" s="9" t="s">
        <v>193</v>
      </c>
      <c r="C388" s="3"/>
      <c r="D388" s="81"/>
      <c r="E388" s="131"/>
      <c r="F388" s="1"/>
      <c r="G388" s="1"/>
    </row>
    <row r="389" spans="1:7" ht="6.75" customHeight="1">
      <c r="A389" s="23"/>
      <c r="B389" s="9"/>
      <c r="C389" s="3"/>
      <c r="D389" s="81"/>
      <c r="E389" s="131"/>
      <c r="F389" s="1"/>
      <c r="G389" s="1"/>
    </row>
    <row r="390" spans="1:7">
      <c r="A390" s="23" t="s">
        <v>37</v>
      </c>
      <c r="B390" s="9" t="s">
        <v>153</v>
      </c>
      <c r="C390" s="3">
        <f>E390*100/115</f>
        <v>13.888799999999998</v>
      </c>
      <c r="D390" s="81">
        <f>E390*15/115</f>
        <v>2.0833200000000001</v>
      </c>
      <c r="E390" s="131">
        <f>E107</f>
        <v>15.972119999999999</v>
      </c>
      <c r="F390" s="1"/>
      <c r="G390" s="1"/>
    </row>
    <row r="391" spans="1:7" ht="6.75" customHeight="1">
      <c r="A391" s="23"/>
      <c r="B391" s="9"/>
      <c r="C391" s="3"/>
      <c r="D391" s="81"/>
      <c r="E391" s="131"/>
      <c r="F391" s="1"/>
      <c r="G391" s="1"/>
    </row>
    <row r="392" spans="1:7">
      <c r="A392" s="23" t="s">
        <v>39</v>
      </c>
      <c r="B392" s="9" t="s">
        <v>154</v>
      </c>
      <c r="C392" s="3">
        <f>E392*100/115</f>
        <v>16.524000000000001</v>
      </c>
      <c r="D392" s="81">
        <f>E392*15/115</f>
        <v>2.4785999999999997</v>
      </c>
      <c r="E392" s="131">
        <f>E109</f>
        <v>19.002600000000001</v>
      </c>
      <c r="F392" s="1"/>
      <c r="G392" s="1"/>
    </row>
    <row r="393" spans="1:7" ht="6.75" customHeight="1">
      <c r="A393" s="23"/>
      <c r="B393" s="9"/>
      <c r="C393" s="3"/>
      <c r="D393" s="81"/>
      <c r="E393" s="131"/>
      <c r="F393" s="1"/>
      <c r="G393" s="1"/>
    </row>
    <row r="394" spans="1:7">
      <c r="A394" s="23" t="s">
        <v>95</v>
      </c>
      <c r="B394" s="9" t="s">
        <v>155</v>
      </c>
      <c r="C394" s="3">
        <f>E394*100/115</f>
        <v>34.171199999999999</v>
      </c>
      <c r="D394" s="81">
        <f>E394*15/115</f>
        <v>5.12568</v>
      </c>
      <c r="E394" s="131">
        <f>E111</f>
        <v>39.296880000000002</v>
      </c>
      <c r="F394" s="1"/>
      <c r="G394" s="1"/>
    </row>
    <row r="395" spans="1:7" ht="6.75" customHeight="1">
      <c r="A395" s="23"/>
      <c r="B395" s="9"/>
      <c r="C395" s="3"/>
      <c r="D395" s="81"/>
      <c r="E395" s="131"/>
      <c r="F395" s="1"/>
      <c r="G395" s="1"/>
    </row>
    <row r="396" spans="1:7">
      <c r="A396" s="23" t="s">
        <v>97</v>
      </c>
      <c r="B396" s="9" t="s">
        <v>156</v>
      </c>
      <c r="C396" s="3">
        <f>E396*100/115</f>
        <v>42.703200000000002</v>
      </c>
      <c r="D396" s="81">
        <f>E396*15/115</f>
        <v>6.4054799999999998</v>
      </c>
      <c r="E396" s="131">
        <f>E113</f>
        <v>49.10868</v>
      </c>
      <c r="F396" s="1"/>
    </row>
    <row r="397" spans="1:7" ht="6.75" customHeight="1">
      <c r="A397" s="23"/>
      <c r="B397" s="9"/>
      <c r="C397" s="3"/>
      <c r="D397" s="81"/>
      <c r="E397" s="131"/>
      <c r="F397" s="1"/>
    </row>
    <row r="398" spans="1:7">
      <c r="A398" s="23" t="s">
        <v>157</v>
      </c>
      <c r="B398" s="9" t="s">
        <v>158</v>
      </c>
      <c r="C398" s="3">
        <f>E398*100/115</f>
        <v>64.857240000000004</v>
      </c>
      <c r="D398" s="81">
        <f>E398*15/115</f>
        <v>9.728586</v>
      </c>
      <c r="E398" s="131">
        <f>E115*1.15</f>
        <v>74.585825999999997</v>
      </c>
      <c r="F398" s="1"/>
    </row>
    <row r="399" spans="1:7">
      <c r="A399" s="23"/>
      <c r="B399" s="9"/>
      <c r="C399" s="14"/>
      <c r="D399" s="246"/>
      <c r="E399" s="430"/>
      <c r="F399" s="1"/>
    </row>
    <row r="400" spans="1:7">
      <c r="A400" s="234" t="s">
        <v>1766</v>
      </c>
      <c r="B400" s="207" t="s">
        <v>1683</v>
      </c>
      <c r="C400" s="3"/>
      <c r="D400" s="81"/>
      <c r="E400" s="131"/>
      <c r="F400" s="1"/>
    </row>
    <row r="401" spans="1:7" ht="6.75" customHeight="1">
      <c r="A401" s="234"/>
      <c r="B401" s="207"/>
      <c r="C401" s="3"/>
      <c r="D401" s="81"/>
      <c r="E401" s="131"/>
      <c r="F401" s="1"/>
    </row>
    <row r="402" spans="1:7">
      <c r="A402" s="23" t="s">
        <v>31</v>
      </c>
      <c r="B402" s="9" t="s">
        <v>1720</v>
      </c>
      <c r="C402" s="3"/>
      <c r="D402" s="81"/>
      <c r="E402" s="131"/>
      <c r="F402" s="1"/>
    </row>
    <row r="403" spans="1:7" ht="6.75" customHeight="1">
      <c r="A403" s="23"/>
      <c r="B403" s="9"/>
      <c r="C403" s="3"/>
      <c r="D403" s="81"/>
      <c r="E403" s="131"/>
      <c r="F403" s="1"/>
    </row>
    <row r="404" spans="1:7">
      <c r="A404" s="23" t="s">
        <v>37</v>
      </c>
      <c r="B404" s="9" t="s">
        <v>153</v>
      </c>
      <c r="C404" s="3">
        <f>E404*100/115</f>
        <v>32.551200000000001</v>
      </c>
      <c r="D404" s="81">
        <f>E404*15/115</f>
        <v>4.8826799999999997</v>
      </c>
      <c r="E404" s="131">
        <f>E269</f>
        <v>37.433880000000002</v>
      </c>
      <c r="F404" s="1"/>
    </row>
    <row r="405" spans="1:7" ht="6.75" customHeight="1">
      <c r="A405" s="23"/>
      <c r="B405" s="9"/>
      <c r="C405" s="3"/>
      <c r="D405" s="81"/>
      <c r="E405" s="131"/>
      <c r="F405" s="1"/>
    </row>
    <row r="406" spans="1:7">
      <c r="A406" s="23" t="s">
        <v>39</v>
      </c>
      <c r="B406" s="9" t="s">
        <v>154</v>
      </c>
      <c r="C406" s="3">
        <f>E406*100/115</f>
        <v>32.551200000000001</v>
      </c>
      <c r="D406" s="81">
        <f>E406*15/115</f>
        <v>4.8826799999999997</v>
      </c>
      <c r="E406" s="131">
        <f>E269</f>
        <v>37.433880000000002</v>
      </c>
      <c r="F406" s="1"/>
    </row>
    <row r="407" spans="1:7" ht="6.75" customHeight="1">
      <c r="A407" s="23"/>
      <c r="B407" s="9"/>
      <c r="C407" s="3"/>
      <c r="D407" s="81"/>
      <c r="E407" s="131"/>
      <c r="F407" s="1"/>
    </row>
    <row r="408" spans="1:7">
      <c r="A408" s="23" t="s">
        <v>95</v>
      </c>
      <c r="B408" s="9" t="s">
        <v>155</v>
      </c>
      <c r="C408" s="3">
        <f>E408*100/115</f>
        <v>32.551200000000001</v>
      </c>
      <c r="D408" s="81">
        <f>E408*15/115</f>
        <v>4.8826799999999997</v>
      </c>
      <c r="E408" s="131">
        <f>E269</f>
        <v>37.433880000000002</v>
      </c>
      <c r="F408" s="1"/>
    </row>
    <row r="409" spans="1:7" ht="6.75" customHeight="1">
      <c r="A409" s="23"/>
      <c r="B409" s="9"/>
      <c r="C409" s="3"/>
      <c r="D409" s="81"/>
      <c r="E409" s="131"/>
      <c r="F409" s="1"/>
    </row>
    <row r="410" spans="1:7">
      <c r="A410" s="23" t="s">
        <v>97</v>
      </c>
      <c r="B410" s="9" t="s">
        <v>156</v>
      </c>
      <c r="C410" s="3">
        <f>E410*100/115</f>
        <v>38.037599999999998</v>
      </c>
      <c r="D410" s="81">
        <v>5.7</v>
      </c>
      <c r="E410" s="131">
        <f>E271</f>
        <v>43.74324</v>
      </c>
      <c r="F410" s="1"/>
    </row>
    <row r="411" spans="1:7" ht="6.75" customHeight="1">
      <c r="A411" s="23"/>
      <c r="B411" s="9"/>
      <c r="C411" s="3"/>
      <c r="D411" s="81"/>
      <c r="E411" s="131"/>
      <c r="F411" s="1"/>
    </row>
    <row r="412" spans="1:7">
      <c r="A412" s="23" t="s">
        <v>157</v>
      </c>
      <c r="B412" s="9" t="s">
        <v>158</v>
      </c>
      <c r="C412" s="3">
        <v>55.64</v>
      </c>
      <c r="D412" s="81">
        <v>8.34</v>
      </c>
      <c r="E412" s="131">
        <v>63.98</v>
      </c>
      <c r="F412" s="1"/>
      <c r="G412" s="1"/>
    </row>
    <row r="413" spans="1:7">
      <c r="A413" s="23"/>
      <c r="B413" s="9"/>
      <c r="C413" s="14"/>
      <c r="D413" s="246"/>
      <c r="E413" s="430"/>
      <c r="F413" s="1"/>
      <c r="G413" s="1"/>
    </row>
    <row r="414" spans="1:7">
      <c r="A414" s="234" t="s">
        <v>1767</v>
      </c>
      <c r="B414" s="316" t="s">
        <v>235</v>
      </c>
      <c r="C414" s="3"/>
      <c r="D414" s="81"/>
      <c r="E414" s="131"/>
      <c r="F414" s="1"/>
      <c r="G414" s="1"/>
    </row>
    <row r="415" spans="1:7">
      <c r="A415" s="234"/>
      <c r="B415" s="207"/>
      <c r="C415" s="3"/>
      <c r="D415" s="81"/>
      <c r="E415" s="131"/>
      <c r="F415" s="1"/>
      <c r="G415" s="1"/>
    </row>
    <row r="416" spans="1:7">
      <c r="A416" s="234" t="s">
        <v>1768</v>
      </c>
      <c r="B416" s="207" t="s">
        <v>150</v>
      </c>
      <c r="C416" s="3"/>
      <c r="D416" s="81"/>
      <c r="E416" s="131"/>
      <c r="F416" s="1"/>
      <c r="G416" s="1"/>
    </row>
    <row r="417" spans="1:11" ht="6.75" customHeight="1">
      <c r="A417" s="23"/>
      <c r="B417" s="427"/>
      <c r="C417" s="3"/>
      <c r="D417" s="81"/>
      <c r="E417" s="131"/>
      <c r="F417" s="1"/>
      <c r="G417" s="1"/>
    </row>
    <row r="418" spans="1:11">
      <c r="A418" s="23" t="s">
        <v>31</v>
      </c>
      <c r="B418" s="9" t="s">
        <v>163</v>
      </c>
      <c r="C418" s="3">
        <f>E418*100/115</f>
        <v>211.98239999999998</v>
      </c>
      <c r="D418" s="81">
        <f>E418*15/115</f>
        <v>31.797359999999998</v>
      </c>
      <c r="E418" s="131">
        <f>E6</f>
        <v>243.77975999999998</v>
      </c>
      <c r="F418" s="1"/>
      <c r="G418" s="1"/>
    </row>
    <row r="419" spans="1:11">
      <c r="A419" s="23"/>
      <c r="B419" s="9"/>
      <c r="C419" s="3"/>
      <c r="D419" s="81"/>
      <c r="E419" s="131"/>
      <c r="F419" s="1"/>
      <c r="G419" s="1"/>
    </row>
    <row r="420" spans="1:11">
      <c r="A420" s="23" t="s">
        <v>33</v>
      </c>
      <c r="B420" s="9" t="s">
        <v>152</v>
      </c>
      <c r="C420" s="3"/>
      <c r="D420" s="81"/>
      <c r="E420" s="131"/>
      <c r="F420" s="1"/>
      <c r="G420" s="1"/>
    </row>
    <row r="421" spans="1:11" ht="6.75" customHeight="1">
      <c r="A421" s="23"/>
      <c r="B421" s="9"/>
      <c r="C421" s="3"/>
      <c r="D421" s="81"/>
      <c r="E421" s="131"/>
      <c r="F421" s="1"/>
      <c r="G421" s="1"/>
    </row>
    <row r="422" spans="1:11">
      <c r="A422" s="23" t="s">
        <v>37</v>
      </c>
      <c r="B422" s="9" t="s">
        <v>153</v>
      </c>
      <c r="C422" s="3">
        <f>E422*100/115</f>
        <v>13.888799999999998</v>
      </c>
      <c r="D422" s="81">
        <f>E422*15/115</f>
        <v>2.0833200000000001</v>
      </c>
      <c r="E422" s="131">
        <f>E10</f>
        <v>15.972119999999999</v>
      </c>
      <c r="F422" s="1"/>
      <c r="G422" s="1"/>
    </row>
    <row r="423" spans="1:11" ht="6.75" customHeight="1">
      <c r="A423" s="23"/>
      <c r="B423" s="9"/>
      <c r="C423" s="3"/>
      <c r="D423" s="81"/>
      <c r="E423" s="131"/>
      <c r="F423" s="1"/>
      <c r="G423" s="1"/>
    </row>
    <row r="424" spans="1:11">
      <c r="A424" s="23" t="s">
        <v>39</v>
      </c>
      <c r="B424" s="9" t="s">
        <v>154</v>
      </c>
      <c r="C424" s="3">
        <v>18.170000000000002</v>
      </c>
      <c r="D424" s="81">
        <f>E424*15/115</f>
        <v>2.7264600000000003</v>
      </c>
      <c r="E424" s="131">
        <f>E12*1.1</f>
        <v>20.902860000000004</v>
      </c>
      <c r="F424" s="1"/>
      <c r="G424" s="1"/>
      <c r="K424" s="998"/>
    </row>
    <row r="425" spans="1:11" ht="6.75" customHeight="1">
      <c r="A425" s="23"/>
      <c r="B425" s="9"/>
      <c r="C425" s="3"/>
      <c r="D425" s="81"/>
      <c r="E425" s="131"/>
      <c r="F425" s="1"/>
      <c r="G425" s="1"/>
    </row>
    <row r="426" spans="1:11">
      <c r="A426" s="23" t="s">
        <v>95</v>
      </c>
      <c r="B426" s="9" t="s">
        <v>155</v>
      </c>
      <c r="C426" s="3">
        <f>E426*100/115</f>
        <v>39.296880000000002</v>
      </c>
      <c r="D426" s="81">
        <f>E426*15/115</f>
        <v>5.8945319999999999</v>
      </c>
      <c r="E426" s="131">
        <f>E14*1.15</f>
        <v>45.191412</v>
      </c>
      <c r="F426" s="1"/>
      <c r="G426" s="1"/>
    </row>
    <row r="427" spans="1:11" ht="6.75" customHeight="1">
      <c r="A427" s="23"/>
      <c r="B427" s="9"/>
      <c r="C427" s="3"/>
      <c r="D427" s="81"/>
      <c r="E427" s="131"/>
      <c r="F427" s="1"/>
      <c r="G427" s="1"/>
    </row>
    <row r="428" spans="1:11">
      <c r="A428" s="23" t="s">
        <v>97</v>
      </c>
      <c r="B428" s="9" t="s">
        <v>156</v>
      </c>
      <c r="C428" s="3">
        <f>E428*100/115</f>
        <v>51.243839999999999</v>
      </c>
      <c r="D428" s="81">
        <f>E428*15/115</f>
        <v>7.6865759999999987</v>
      </c>
      <c r="E428" s="131">
        <f>E16*1.2</f>
        <v>58.930415999999994</v>
      </c>
      <c r="F428" s="1"/>
      <c r="G428" s="1"/>
    </row>
    <row r="429" spans="1:11" ht="6.75" customHeight="1">
      <c r="A429" s="23"/>
      <c r="B429" s="9"/>
      <c r="C429" s="3"/>
      <c r="D429" s="81"/>
      <c r="E429" s="131"/>
      <c r="F429" s="1"/>
      <c r="G429" s="1"/>
    </row>
    <row r="430" spans="1:11">
      <c r="A430" s="23" t="s">
        <v>157</v>
      </c>
      <c r="B430" s="9" t="s">
        <v>158</v>
      </c>
      <c r="C430" s="3">
        <f>E430*100/115</f>
        <v>76.136759999999995</v>
      </c>
      <c r="D430" s="81">
        <f>E430*15/115</f>
        <v>11.420514000000001</v>
      </c>
      <c r="E430" s="131">
        <f>E18*1.35</f>
        <v>87.557274000000007</v>
      </c>
      <c r="F430" s="1"/>
      <c r="G430" s="1"/>
    </row>
    <row r="431" spans="1:11">
      <c r="A431" s="23"/>
      <c r="B431" s="9"/>
      <c r="C431" s="3"/>
      <c r="D431" s="81"/>
      <c r="E431" s="131"/>
      <c r="F431" s="1"/>
      <c r="G431" s="1"/>
    </row>
    <row r="432" spans="1:11">
      <c r="A432" s="234" t="s">
        <v>1769</v>
      </c>
      <c r="B432" s="207" t="s">
        <v>160</v>
      </c>
      <c r="C432" s="3"/>
      <c r="D432" s="81"/>
      <c r="E432" s="131"/>
      <c r="F432" s="1"/>
      <c r="G432" s="1"/>
    </row>
    <row r="433" spans="1:7" ht="6.75" customHeight="1">
      <c r="A433" s="23"/>
      <c r="B433" s="427"/>
      <c r="C433" s="3"/>
      <c r="D433" s="81"/>
      <c r="E433" s="131"/>
      <c r="F433" s="1"/>
      <c r="G433" s="1"/>
    </row>
    <row r="434" spans="1:7">
      <c r="A434" s="23" t="s">
        <v>31</v>
      </c>
      <c r="B434" s="9" t="s">
        <v>152</v>
      </c>
      <c r="C434" s="3"/>
      <c r="D434" s="81"/>
      <c r="E434" s="131"/>
      <c r="F434" s="1"/>
      <c r="G434" s="1"/>
    </row>
    <row r="435" spans="1:7" ht="6.75" customHeight="1">
      <c r="A435" s="23"/>
      <c r="B435" s="9"/>
      <c r="C435" s="3"/>
      <c r="D435" s="81"/>
      <c r="E435" s="131"/>
      <c r="F435" s="1"/>
      <c r="G435" s="1"/>
    </row>
    <row r="436" spans="1:7">
      <c r="A436" s="23" t="s">
        <v>37</v>
      </c>
      <c r="B436" s="9" t="s">
        <v>153</v>
      </c>
      <c r="C436" s="3">
        <f>E436*100/115</f>
        <v>47.629999999999995</v>
      </c>
      <c r="D436" s="81">
        <f>E436*15/115</f>
        <v>7.1444999999999999</v>
      </c>
      <c r="E436" s="131">
        <f>E24</f>
        <v>54.774499999999996</v>
      </c>
      <c r="F436" s="1"/>
      <c r="G436" s="1"/>
    </row>
    <row r="437" spans="1:7" ht="6.75" customHeight="1">
      <c r="A437" s="23"/>
      <c r="B437" s="9"/>
      <c r="C437" s="3"/>
      <c r="D437" s="81"/>
      <c r="E437" s="131"/>
      <c r="F437" s="1"/>
      <c r="G437" s="1"/>
    </row>
    <row r="438" spans="1:7">
      <c r="A438" s="23" t="s">
        <v>39</v>
      </c>
      <c r="B438" s="9" t="s">
        <v>154</v>
      </c>
      <c r="C438" s="3">
        <v>18.170000000000002</v>
      </c>
      <c r="D438" s="81">
        <f>E438*15/115</f>
        <v>2.7264600000000003</v>
      </c>
      <c r="E438" s="131">
        <f>E424</f>
        <v>20.902860000000004</v>
      </c>
      <c r="F438" s="1"/>
      <c r="G438" s="1"/>
    </row>
    <row r="439" spans="1:7" ht="6.75" customHeight="1">
      <c r="A439" s="23"/>
      <c r="B439" s="9"/>
      <c r="C439" s="3"/>
      <c r="D439" s="81"/>
      <c r="E439" s="131"/>
      <c r="F439" s="1"/>
      <c r="G439" s="1"/>
    </row>
    <row r="440" spans="1:7">
      <c r="A440" s="23" t="s">
        <v>95</v>
      </c>
      <c r="B440" s="9" t="s">
        <v>155</v>
      </c>
      <c r="C440" s="3">
        <f>E440*100/115</f>
        <v>39.296880000000002</v>
      </c>
      <c r="D440" s="81">
        <f>E440*15/115</f>
        <v>5.8945319999999999</v>
      </c>
      <c r="E440" s="131">
        <f>E426</f>
        <v>45.191412</v>
      </c>
      <c r="F440" s="1"/>
      <c r="G440" s="1"/>
    </row>
    <row r="441" spans="1:7" ht="6.75" customHeight="1">
      <c r="A441" s="23"/>
      <c r="B441" s="9"/>
      <c r="C441" s="3"/>
      <c r="D441" s="81"/>
      <c r="E441" s="131"/>
      <c r="F441" s="1"/>
      <c r="G441" s="1"/>
    </row>
    <row r="442" spans="1:7">
      <c r="A442" s="23" t="s">
        <v>97</v>
      </c>
      <c r="B442" s="9" t="s">
        <v>156</v>
      </c>
      <c r="C442" s="3">
        <f>E442*100/115</f>
        <v>51.243839999999999</v>
      </c>
      <c r="D442" s="81">
        <f>E442*15/115</f>
        <v>7.6865759999999987</v>
      </c>
      <c r="E442" s="131">
        <f>E428</f>
        <v>58.930415999999994</v>
      </c>
      <c r="F442" s="1"/>
      <c r="G442" s="1"/>
    </row>
    <row r="443" spans="1:7" ht="6.75" customHeight="1">
      <c r="A443" s="23"/>
      <c r="B443" s="9"/>
      <c r="C443" s="3"/>
      <c r="D443" s="81"/>
      <c r="E443" s="131"/>
      <c r="F443" s="1"/>
      <c r="G443" s="1"/>
    </row>
    <row r="444" spans="1:7">
      <c r="A444" s="23" t="s">
        <v>157</v>
      </c>
      <c r="B444" s="9" t="s">
        <v>158</v>
      </c>
      <c r="C444" s="3">
        <f>E444*100/115</f>
        <v>76.136759999999995</v>
      </c>
      <c r="D444" s="81">
        <f>E444*15/115</f>
        <v>11.420514000000001</v>
      </c>
      <c r="E444" s="131">
        <f>E430</f>
        <v>87.557274000000007</v>
      </c>
      <c r="F444" s="1"/>
      <c r="G444" s="1"/>
    </row>
    <row r="445" spans="1:7">
      <c r="A445" s="23"/>
      <c r="B445" s="9"/>
      <c r="C445" s="3"/>
      <c r="D445" s="81"/>
      <c r="E445" s="131"/>
      <c r="F445" s="1"/>
      <c r="G445" s="1"/>
    </row>
    <row r="446" spans="1:7" ht="39.75" customHeight="1">
      <c r="A446" s="112" t="s">
        <v>1770</v>
      </c>
      <c r="B446" s="442" t="s">
        <v>162</v>
      </c>
      <c r="C446" s="3"/>
      <c r="D446" s="81"/>
      <c r="E446" s="131"/>
      <c r="F446" s="1"/>
      <c r="G446" s="1"/>
    </row>
    <row r="447" spans="1:7" ht="6.75" customHeight="1">
      <c r="A447" s="23"/>
      <c r="B447" s="207"/>
      <c r="C447" s="3"/>
      <c r="D447" s="81"/>
      <c r="E447" s="131"/>
      <c r="F447" s="1"/>
      <c r="G447" s="1"/>
    </row>
    <row r="448" spans="1:7">
      <c r="A448" s="23" t="s">
        <v>31</v>
      </c>
      <c r="B448" s="9" t="s">
        <v>163</v>
      </c>
      <c r="C448" s="3">
        <f>E448*100/115</f>
        <v>211.98239999999998</v>
      </c>
      <c r="D448" s="81">
        <f>E448*15/115</f>
        <v>31.797359999999998</v>
      </c>
      <c r="E448" s="131">
        <f>E6</f>
        <v>243.77975999999998</v>
      </c>
      <c r="F448" s="1"/>
      <c r="G448" s="1"/>
    </row>
    <row r="449" spans="1:7">
      <c r="A449" s="23"/>
      <c r="B449" s="9"/>
      <c r="C449" s="3"/>
      <c r="D449" s="81"/>
      <c r="E449" s="131"/>
      <c r="F449" s="1"/>
      <c r="G449" s="1"/>
    </row>
    <row r="450" spans="1:7">
      <c r="A450" s="23" t="s">
        <v>33</v>
      </c>
      <c r="B450" s="9" t="s">
        <v>164</v>
      </c>
      <c r="C450" s="3"/>
      <c r="D450" s="81"/>
      <c r="E450" s="131"/>
      <c r="F450" s="1"/>
      <c r="G450" s="1"/>
    </row>
    <row r="451" spans="1:7" ht="6.75" customHeight="1">
      <c r="A451" s="23"/>
      <c r="B451" s="9"/>
      <c r="C451" s="3"/>
      <c r="D451" s="81"/>
      <c r="E451" s="131"/>
      <c r="F451" s="1"/>
      <c r="G451" s="1"/>
    </row>
    <row r="452" spans="1:7">
      <c r="A452" s="23" t="s">
        <v>37</v>
      </c>
      <c r="B452" s="9" t="s">
        <v>153</v>
      </c>
      <c r="C452" s="3">
        <f>E452*100/115</f>
        <v>38.949119999999994</v>
      </c>
      <c r="D452" s="81">
        <f>E452*15/115</f>
        <v>5.8423679999999996</v>
      </c>
      <c r="E452" s="131">
        <f>E40*1.15</f>
        <v>44.791487999999994</v>
      </c>
      <c r="F452" s="1"/>
      <c r="G452" s="1"/>
    </row>
    <row r="453" spans="1:7" ht="6.75" customHeight="1">
      <c r="A453" s="23"/>
      <c r="B453" s="9"/>
      <c r="C453" s="3"/>
      <c r="D453" s="81"/>
      <c r="E453" s="131"/>
      <c r="F453" s="1"/>
      <c r="G453" s="1"/>
    </row>
    <row r="454" spans="1:7">
      <c r="A454" s="23" t="s">
        <v>39</v>
      </c>
      <c r="B454" s="9" t="s">
        <v>154</v>
      </c>
      <c r="C454" s="3">
        <f>E454*100/115</f>
        <v>38.949119999999994</v>
      </c>
      <c r="D454" s="81">
        <f>E454*15/115</f>
        <v>5.8423679999999996</v>
      </c>
      <c r="E454" s="131">
        <f>E40*1.15</f>
        <v>44.791487999999994</v>
      </c>
      <c r="F454" s="1"/>
      <c r="G454" s="1"/>
    </row>
    <row r="455" spans="1:7" ht="6.75" customHeight="1">
      <c r="A455" s="23"/>
      <c r="B455" s="9"/>
      <c r="C455" s="3"/>
      <c r="D455" s="81"/>
      <c r="E455" s="131"/>
      <c r="F455" s="1"/>
      <c r="G455" s="1"/>
    </row>
    <row r="456" spans="1:7">
      <c r="A456" s="23" t="s">
        <v>95</v>
      </c>
      <c r="B456" s="9" t="s">
        <v>155</v>
      </c>
      <c r="C456" s="3">
        <f>E456*100/115</f>
        <v>38.949119999999994</v>
      </c>
      <c r="D456" s="81">
        <f>E456*15/115</f>
        <v>5.8423679999999996</v>
      </c>
      <c r="E456" s="131">
        <f>E40*1.15</f>
        <v>44.791487999999994</v>
      </c>
      <c r="F456" s="1"/>
      <c r="G456" s="1"/>
    </row>
    <row r="457" spans="1:7" ht="6.75" customHeight="1">
      <c r="A457" s="23"/>
      <c r="B457" s="9"/>
      <c r="C457" s="3"/>
      <c r="D457" s="81"/>
      <c r="E457" s="131"/>
      <c r="F457" s="1"/>
      <c r="G457" s="1"/>
    </row>
    <row r="458" spans="1:7">
      <c r="A458" s="23" t="s">
        <v>97</v>
      </c>
      <c r="B458" s="9" t="s">
        <v>156</v>
      </c>
      <c r="C458" s="3">
        <f>E458*100/115</f>
        <v>57.80869565217391</v>
      </c>
      <c r="D458" s="81">
        <f>E458*15/115</f>
        <v>8.6713043478260872</v>
      </c>
      <c r="E458" s="131">
        <v>66.48</v>
      </c>
      <c r="F458" s="1"/>
      <c r="G458" s="1"/>
    </row>
    <row r="459" spans="1:7" ht="6.75" customHeight="1">
      <c r="A459" s="23"/>
      <c r="B459" s="9"/>
      <c r="C459" s="3"/>
      <c r="D459" s="81"/>
      <c r="E459" s="131"/>
      <c r="F459" s="1"/>
      <c r="G459" s="1"/>
    </row>
    <row r="460" spans="1:7">
      <c r="A460" s="23" t="s">
        <v>157</v>
      </c>
      <c r="B460" s="9" t="s">
        <v>158</v>
      </c>
      <c r="C460" s="3">
        <f>E460*100/115</f>
        <v>101.64347826086957</v>
      </c>
      <c r="D460" s="81">
        <f>E460*15/115</f>
        <v>15.246521739130435</v>
      </c>
      <c r="E460" s="131">
        <v>116.89</v>
      </c>
      <c r="F460" s="1"/>
      <c r="G460" s="1"/>
    </row>
    <row r="461" spans="1:7">
      <c r="A461" s="23"/>
      <c r="B461" s="9"/>
      <c r="C461" s="3"/>
      <c r="D461" s="81"/>
      <c r="E461" s="131"/>
      <c r="F461" s="1"/>
      <c r="G461" s="1"/>
    </row>
    <row r="462" spans="1:7">
      <c r="A462" s="23"/>
      <c r="B462" s="9"/>
      <c r="C462" s="3"/>
      <c r="D462" s="81"/>
      <c r="E462" s="131"/>
      <c r="F462" s="1"/>
      <c r="G462" s="1"/>
    </row>
    <row r="463" spans="1:7">
      <c r="A463" s="23" t="s">
        <v>1771</v>
      </c>
      <c r="B463" s="207" t="s">
        <v>232</v>
      </c>
      <c r="C463" s="3"/>
      <c r="D463" s="81"/>
      <c r="E463" s="131"/>
      <c r="F463" s="1"/>
      <c r="G463" s="1"/>
    </row>
    <row r="464" spans="1:7" ht="6.75" customHeight="1">
      <c r="A464" s="23"/>
      <c r="B464" s="9"/>
      <c r="C464" s="3"/>
      <c r="D464" s="81"/>
      <c r="E464" s="131"/>
      <c r="F464" s="1"/>
      <c r="G464" s="1"/>
    </row>
    <row r="465" spans="1:7">
      <c r="A465" s="23" t="s">
        <v>31</v>
      </c>
      <c r="B465" s="9" t="s">
        <v>163</v>
      </c>
      <c r="C465" s="3">
        <f>E465*100/115</f>
        <v>211.98239999999998</v>
      </c>
      <c r="D465" s="81">
        <f>E465*15/115</f>
        <v>31.797359999999998</v>
      </c>
      <c r="E465" s="131">
        <f>E6</f>
        <v>243.77975999999998</v>
      </c>
      <c r="F465" s="1"/>
      <c r="G465" s="1"/>
    </row>
    <row r="466" spans="1:7">
      <c r="A466" s="23"/>
      <c r="B466" s="9"/>
      <c r="C466" s="3"/>
      <c r="D466" s="81"/>
      <c r="E466" s="131"/>
      <c r="F466" s="1"/>
      <c r="G466" s="1"/>
    </row>
    <row r="467" spans="1:7">
      <c r="A467" s="23"/>
      <c r="B467" s="9"/>
      <c r="C467" s="3"/>
      <c r="D467" s="81"/>
      <c r="E467" s="131"/>
      <c r="F467" s="1"/>
      <c r="G467" s="1"/>
    </row>
    <row r="468" spans="1:7">
      <c r="A468" s="23"/>
      <c r="B468" s="9"/>
      <c r="C468" s="3"/>
      <c r="D468" s="81"/>
      <c r="E468" s="131"/>
      <c r="F468" s="1"/>
      <c r="G468" s="1"/>
    </row>
    <row r="469" spans="1:7" ht="15.3" thickBot="1">
      <c r="A469" s="103"/>
      <c r="B469" s="130"/>
      <c r="C469" s="7"/>
      <c r="D469" s="104"/>
      <c r="E469" s="132"/>
      <c r="F469" s="1"/>
      <c r="G469" s="1"/>
    </row>
    <row r="470" spans="1:7">
      <c r="A470" s="23" t="s">
        <v>33</v>
      </c>
      <c r="B470" s="9" t="s">
        <v>233</v>
      </c>
      <c r="C470" s="3"/>
      <c r="D470" s="81"/>
      <c r="E470" s="131"/>
      <c r="F470" s="1"/>
      <c r="G470" s="1"/>
    </row>
    <row r="471" spans="1:7" ht="6.75" customHeight="1">
      <c r="A471" s="23"/>
      <c r="B471" s="9"/>
      <c r="C471" s="3"/>
      <c r="D471" s="81"/>
      <c r="E471" s="131"/>
      <c r="F471" s="1"/>
      <c r="G471" s="1"/>
    </row>
    <row r="472" spans="1:7">
      <c r="A472" s="23" t="s">
        <v>37</v>
      </c>
      <c r="B472" s="9" t="s">
        <v>171</v>
      </c>
      <c r="C472" s="3">
        <f>E472*100/115</f>
        <v>28.278260869565223</v>
      </c>
      <c r="D472" s="81">
        <f>E472*15/115</f>
        <v>4.2417391304347829</v>
      </c>
      <c r="E472" s="131">
        <v>32.520000000000003</v>
      </c>
      <c r="F472" s="1"/>
      <c r="G472" s="1"/>
    </row>
    <row r="473" spans="1:7" ht="6.75" customHeight="1">
      <c r="A473" s="23"/>
      <c r="B473" s="9"/>
      <c r="C473" s="3"/>
      <c r="D473" s="81"/>
      <c r="E473" s="131"/>
      <c r="F473" s="1"/>
      <c r="G473" s="1"/>
    </row>
    <row r="474" spans="1:7">
      <c r="A474" s="23" t="s">
        <v>39</v>
      </c>
      <c r="B474" s="9" t="s">
        <v>172</v>
      </c>
      <c r="C474" s="3">
        <f>E474*100/115</f>
        <v>37.591304347826089</v>
      </c>
      <c r="D474" s="81">
        <f>E474*15/115</f>
        <v>5.6386956521739124</v>
      </c>
      <c r="E474" s="131">
        <v>43.23</v>
      </c>
      <c r="F474" s="1"/>
      <c r="G474" s="1"/>
    </row>
    <row r="475" spans="1:7">
      <c r="A475" s="23"/>
      <c r="B475" s="9"/>
      <c r="C475" s="3"/>
      <c r="D475" s="81"/>
      <c r="E475" s="131"/>
      <c r="F475" s="1"/>
      <c r="G475" s="1"/>
    </row>
    <row r="476" spans="1:7">
      <c r="A476" s="23" t="s">
        <v>1772</v>
      </c>
      <c r="B476" s="207" t="s">
        <v>174</v>
      </c>
      <c r="C476" s="3"/>
      <c r="D476" s="81"/>
      <c r="E476" s="131"/>
      <c r="F476" s="1"/>
      <c r="G476" s="1"/>
    </row>
    <row r="477" spans="1:7" ht="6.75" customHeight="1">
      <c r="A477" s="23"/>
      <c r="B477" s="9"/>
      <c r="C477" s="3"/>
      <c r="D477" s="81"/>
      <c r="E477" s="131"/>
      <c r="F477" s="1"/>
      <c r="G477" s="1"/>
    </row>
    <row r="478" spans="1:7">
      <c r="A478" s="23" t="s">
        <v>31</v>
      </c>
      <c r="B478" s="9" t="s">
        <v>163</v>
      </c>
      <c r="C478" s="3">
        <f>E478*100/115</f>
        <v>211.98239999999998</v>
      </c>
      <c r="D478" s="81">
        <f>E478*15/115</f>
        <v>31.797359999999998</v>
      </c>
      <c r="E478" s="131">
        <f>E6</f>
        <v>243.77975999999998</v>
      </c>
      <c r="F478" s="1"/>
      <c r="G478" s="1"/>
    </row>
    <row r="479" spans="1:7">
      <c r="A479" s="23"/>
      <c r="B479" s="9"/>
      <c r="C479" s="3"/>
      <c r="D479" s="81"/>
      <c r="E479" s="131"/>
      <c r="F479" s="1"/>
      <c r="G479" s="1"/>
    </row>
    <row r="480" spans="1:7">
      <c r="A480" s="23" t="s">
        <v>33</v>
      </c>
      <c r="B480" s="9" t="s">
        <v>234</v>
      </c>
      <c r="C480" s="3"/>
      <c r="D480" s="81"/>
      <c r="E480" s="131"/>
      <c r="F480" s="1"/>
      <c r="G480" s="1"/>
    </row>
    <row r="481" spans="1:7" ht="6.75" customHeight="1">
      <c r="A481" s="23"/>
      <c r="B481" s="9"/>
      <c r="C481" s="3"/>
      <c r="D481" s="81"/>
      <c r="E481" s="131"/>
      <c r="F481" s="1"/>
      <c r="G481" s="1"/>
    </row>
    <row r="482" spans="1:7">
      <c r="A482" s="23" t="s">
        <v>37</v>
      </c>
      <c r="B482" s="9" t="s">
        <v>171</v>
      </c>
      <c r="C482" s="3">
        <f>E482*100/115</f>
        <v>28.278260869565223</v>
      </c>
      <c r="D482" s="81">
        <f>E482*15/115</f>
        <v>4.2417391304347829</v>
      </c>
      <c r="E482" s="131">
        <v>32.520000000000003</v>
      </c>
      <c r="F482" s="1"/>
      <c r="G482" s="1"/>
    </row>
    <row r="483" spans="1:7" ht="6.75" customHeight="1">
      <c r="A483" s="23"/>
      <c r="B483" s="9"/>
      <c r="C483" s="3"/>
      <c r="D483" s="81"/>
      <c r="E483" s="131"/>
      <c r="F483" s="1"/>
      <c r="G483" s="1"/>
    </row>
    <row r="484" spans="1:7">
      <c r="A484" s="23" t="s">
        <v>39</v>
      </c>
      <c r="B484" s="9" t="s">
        <v>172</v>
      </c>
      <c r="C484" s="3">
        <f>E484*100/115</f>
        <v>37.591304347826089</v>
      </c>
      <c r="D484" s="81">
        <f>E484*15/115</f>
        <v>5.6386956521739124</v>
      </c>
      <c r="E484" s="131">
        <v>43.23</v>
      </c>
      <c r="F484" s="1"/>
      <c r="G484" s="1"/>
    </row>
    <row r="485" spans="1:7">
      <c r="A485" s="23"/>
      <c r="B485" s="9"/>
      <c r="C485" s="3"/>
      <c r="D485" s="81"/>
      <c r="E485" s="131"/>
      <c r="F485" s="1"/>
      <c r="G485" s="1"/>
    </row>
    <row r="486" spans="1:7">
      <c r="A486" s="23" t="s">
        <v>1773</v>
      </c>
      <c r="B486" s="207" t="s">
        <v>177</v>
      </c>
      <c r="C486" s="3"/>
      <c r="D486" s="81"/>
      <c r="E486" s="131"/>
      <c r="F486" s="1"/>
      <c r="G486" s="1"/>
    </row>
    <row r="487" spans="1:7" ht="6.75" customHeight="1">
      <c r="A487" s="23"/>
      <c r="B487" s="9"/>
      <c r="C487" s="3"/>
      <c r="D487" s="81"/>
      <c r="E487" s="131"/>
      <c r="F487" s="1"/>
      <c r="G487" s="1"/>
    </row>
    <row r="488" spans="1:7">
      <c r="A488" s="23" t="s">
        <v>31</v>
      </c>
      <c r="B488" s="9" t="s">
        <v>163</v>
      </c>
      <c r="C488" s="3">
        <f>E488*100/115</f>
        <v>211.98239999999998</v>
      </c>
      <c r="D488" s="81">
        <f>E488*15/115</f>
        <v>31.797359999999998</v>
      </c>
      <c r="E488" s="131">
        <f>E6</f>
        <v>243.77975999999998</v>
      </c>
      <c r="F488" s="1"/>
      <c r="G488" s="1"/>
    </row>
    <row r="489" spans="1:7">
      <c r="A489" s="23"/>
      <c r="B489" s="9"/>
      <c r="C489" s="3"/>
      <c r="D489" s="81"/>
      <c r="E489" s="131"/>
      <c r="F489" s="1"/>
      <c r="G489" s="1"/>
    </row>
    <row r="490" spans="1:7">
      <c r="A490" s="23" t="s">
        <v>33</v>
      </c>
      <c r="B490" s="9" t="s">
        <v>178</v>
      </c>
      <c r="C490" s="3"/>
      <c r="D490" s="81"/>
      <c r="E490" s="131"/>
      <c r="F490" s="1"/>
      <c r="G490" s="1"/>
    </row>
    <row r="491" spans="1:7" ht="6.75" customHeight="1">
      <c r="A491" s="23"/>
      <c r="B491" s="9"/>
      <c r="C491" s="3"/>
      <c r="D491" s="81"/>
      <c r="E491" s="131"/>
      <c r="F491" s="1"/>
      <c r="G491" s="1"/>
    </row>
    <row r="492" spans="1:7">
      <c r="A492" s="23" t="s">
        <v>37</v>
      </c>
      <c r="B492" s="9" t="s">
        <v>153</v>
      </c>
      <c r="C492" s="3">
        <f>E492*100/115</f>
        <v>37.334520000000005</v>
      </c>
      <c r="D492" s="81">
        <f>E492*15/115</f>
        <v>5.6001780000000005</v>
      </c>
      <c r="E492" s="131">
        <f>E74*1.15</f>
        <v>42.934698000000004</v>
      </c>
      <c r="F492" s="1"/>
      <c r="G492" s="1"/>
    </row>
    <row r="493" spans="1:7" ht="6.75" customHeight="1">
      <c r="A493" s="23"/>
      <c r="B493" s="9"/>
      <c r="C493" s="3"/>
      <c r="D493" s="81"/>
      <c r="E493" s="131"/>
      <c r="F493" s="1"/>
      <c r="G493" s="1"/>
    </row>
    <row r="494" spans="1:7">
      <c r="A494" s="23" t="s">
        <v>39</v>
      </c>
      <c r="B494" s="9" t="s">
        <v>154</v>
      </c>
      <c r="C494" s="3">
        <f>E494*100/115</f>
        <v>37.334520000000005</v>
      </c>
      <c r="D494" s="81">
        <f>E494*15/115</f>
        <v>5.6001780000000005</v>
      </c>
      <c r="E494" s="131">
        <f>E74*1.15</f>
        <v>42.934698000000004</v>
      </c>
      <c r="F494" s="1"/>
      <c r="G494" s="1"/>
    </row>
    <row r="495" spans="1:7" ht="6.75" customHeight="1">
      <c r="A495" s="23"/>
      <c r="B495" s="9"/>
      <c r="C495" s="3"/>
      <c r="D495" s="81"/>
      <c r="E495" s="131"/>
      <c r="F495" s="1"/>
      <c r="G495" s="1"/>
    </row>
    <row r="496" spans="1:7">
      <c r="A496" s="23" t="s">
        <v>95</v>
      </c>
      <c r="B496" s="9" t="s">
        <v>155</v>
      </c>
      <c r="C496" s="3">
        <f>E496*100/115</f>
        <v>37.334520000000005</v>
      </c>
      <c r="D496" s="81">
        <f>E496*15/115</f>
        <v>5.6001780000000005</v>
      </c>
      <c r="E496" s="131">
        <f>E74*1.15</f>
        <v>42.934698000000004</v>
      </c>
      <c r="F496" s="1"/>
      <c r="G496" s="1"/>
    </row>
    <row r="497" spans="1:11" ht="6.75" customHeight="1">
      <c r="A497" s="23"/>
      <c r="B497" s="9"/>
      <c r="C497" s="3"/>
      <c r="D497" s="81"/>
      <c r="E497" s="131"/>
      <c r="F497" s="1"/>
      <c r="G497" s="1"/>
    </row>
    <row r="498" spans="1:11">
      <c r="A498" s="23" t="s">
        <v>97</v>
      </c>
      <c r="B498" s="9" t="s">
        <v>156</v>
      </c>
      <c r="C498" s="3">
        <f>E498*100/115</f>
        <v>54.791304347826085</v>
      </c>
      <c r="D498" s="81">
        <f>E498*15/115</f>
        <v>8.2186956521739134</v>
      </c>
      <c r="E498" s="131">
        <v>63.01</v>
      </c>
      <c r="F498" s="1"/>
      <c r="G498" s="1"/>
    </row>
    <row r="499" spans="1:11" ht="6.75" customHeight="1">
      <c r="A499" s="23"/>
      <c r="B499" s="9"/>
      <c r="C499" s="3"/>
      <c r="D499" s="81"/>
      <c r="E499" s="131"/>
      <c r="F499" s="1"/>
      <c r="G499" s="1"/>
    </row>
    <row r="500" spans="1:11">
      <c r="A500" s="23" t="s">
        <v>157</v>
      </c>
      <c r="B500" s="9" t="s">
        <v>158</v>
      </c>
      <c r="C500" s="3">
        <f>E500*100/115</f>
        <v>96.616799999999984</v>
      </c>
      <c r="D500" s="81">
        <f>E500*15/115</f>
        <v>14.492519999999999</v>
      </c>
      <c r="E500" s="131">
        <f>E78*1.5</f>
        <v>111.10932</v>
      </c>
      <c r="F500" s="1"/>
      <c r="G500" s="1"/>
    </row>
    <row r="501" spans="1:11">
      <c r="A501" s="23"/>
      <c r="B501" s="9"/>
      <c r="C501" s="14"/>
      <c r="D501" s="246"/>
      <c r="E501" s="430"/>
      <c r="F501" s="1"/>
      <c r="G501" s="1"/>
    </row>
    <row r="502" spans="1:11">
      <c r="A502" s="234" t="s">
        <v>1774</v>
      </c>
      <c r="B502" s="207" t="s">
        <v>185</v>
      </c>
      <c r="C502" s="87"/>
      <c r="D502" s="227"/>
      <c r="E502" s="221"/>
      <c r="F502" s="1"/>
      <c r="G502" s="1"/>
    </row>
    <row r="503" spans="1:11" ht="6.75" customHeight="1">
      <c r="A503" s="234"/>
      <c r="B503" s="9"/>
      <c r="C503" s="3"/>
      <c r="D503" s="81"/>
      <c r="E503" s="131"/>
      <c r="F503" s="1"/>
      <c r="G503" s="1"/>
    </row>
    <row r="504" spans="1:11">
      <c r="A504" s="234" t="s">
        <v>31</v>
      </c>
      <c r="B504" s="9" t="s">
        <v>186</v>
      </c>
      <c r="C504" s="3">
        <f>E504*100/115</f>
        <v>5723.5247999999992</v>
      </c>
      <c r="D504" s="81">
        <f>E504*15/115</f>
        <v>858.52871999999991</v>
      </c>
      <c r="E504" s="131">
        <f>E91</f>
        <v>6582.0535199999995</v>
      </c>
      <c r="F504" s="1"/>
      <c r="G504" s="1"/>
    </row>
    <row r="505" spans="1:11">
      <c r="A505" s="234"/>
      <c r="B505" s="9"/>
      <c r="C505" s="3"/>
      <c r="D505" s="81"/>
      <c r="E505" s="131"/>
      <c r="F505" s="1"/>
      <c r="G505" s="1"/>
    </row>
    <row r="506" spans="1:11">
      <c r="A506" s="234" t="s">
        <v>33</v>
      </c>
      <c r="B506" s="9" t="s">
        <v>187</v>
      </c>
      <c r="C506" s="3"/>
      <c r="D506" s="81"/>
      <c r="E506" s="131"/>
      <c r="F506" s="1"/>
      <c r="G506" s="1"/>
    </row>
    <row r="507" spans="1:11" ht="6.75" customHeight="1">
      <c r="A507" s="234"/>
      <c r="B507" s="9"/>
      <c r="C507" s="3"/>
      <c r="D507" s="81"/>
      <c r="E507" s="131"/>
      <c r="F507" s="1"/>
      <c r="G507" s="1"/>
    </row>
    <row r="508" spans="1:11">
      <c r="A508" s="16" t="s">
        <v>37</v>
      </c>
      <c r="B508" s="431" t="s">
        <v>188</v>
      </c>
      <c r="C508" s="3">
        <f>E508*100/115</f>
        <v>15.972119999999995</v>
      </c>
      <c r="D508" s="81">
        <f>E508*15/115</f>
        <v>2.3958179999999993</v>
      </c>
      <c r="E508" s="131">
        <f>E95*1.15</f>
        <v>18.367937999999995</v>
      </c>
      <c r="F508" s="1"/>
      <c r="G508" s="1"/>
    </row>
    <row r="509" spans="1:11" ht="6.75" customHeight="1">
      <c r="A509" s="16"/>
      <c r="B509" s="431"/>
      <c r="C509" s="3"/>
      <c r="D509" s="81"/>
      <c r="E509" s="131"/>
      <c r="F509" s="1"/>
      <c r="G509" s="1"/>
    </row>
    <row r="510" spans="1:11">
      <c r="A510" s="234" t="s">
        <v>39</v>
      </c>
      <c r="B510" s="431" t="s">
        <v>189</v>
      </c>
      <c r="C510" s="3">
        <f>E510*100/115</f>
        <v>20.930434782608696</v>
      </c>
      <c r="D510" s="81">
        <f>E510*15/115</f>
        <v>3.1395652173913042</v>
      </c>
      <c r="E510" s="131">
        <v>24.07</v>
      </c>
      <c r="F510" s="1"/>
      <c r="G510" s="1"/>
      <c r="K510" s="998"/>
    </row>
    <row r="511" spans="1:11" ht="6.75" customHeight="1">
      <c r="A511" s="234"/>
      <c r="B511" s="431"/>
      <c r="C511" s="3"/>
      <c r="D511" s="81"/>
      <c r="E511" s="131"/>
      <c r="F511" s="1"/>
      <c r="G511" s="1"/>
    </row>
    <row r="512" spans="1:11">
      <c r="A512" s="234" t="s">
        <v>95</v>
      </c>
      <c r="B512" s="431" t="s">
        <v>190</v>
      </c>
      <c r="C512" s="3">
        <f>E512*100/115</f>
        <v>68.007599999999996</v>
      </c>
      <c r="D512" s="81">
        <f>E512*15/115</f>
        <v>10.201139999999999</v>
      </c>
      <c r="E512" s="131">
        <f>E99*1.5</f>
        <v>78.208739999999992</v>
      </c>
      <c r="F512" s="1"/>
      <c r="G512" s="1"/>
    </row>
    <row r="513" spans="1:11">
      <c r="A513" s="23"/>
      <c r="B513" s="9"/>
      <c r="C513" s="14"/>
      <c r="D513" s="246"/>
      <c r="E513" s="430"/>
      <c r="F513" s="1"/>
      <c r="G513" s="1"/>
    </row>
    <row r="514" spans="1:11">
      <c r="A514" s="234" t="s">
        <v>1775</v>
      </c>
      <c r="B514" s="432" t="s">
        <v>192</v>
      </c>
      <c r="C514" s="3"/>
      <c r="D514" s="81"/>
      <c r="E514" s="5"/>
      <c r="F514" s="1"/>
      <c r="G514" s="1"/>
    </row>
    <row r="515" spans="1:11" ht="6.75" customHeight="1">
      <c r="A515" s="234"/>
      <c r="B515" s="432"/>
      <c r="C515" s="3"/>
      <c r="D515" s="81"/>
      <c r="E515" s="5"/>
      <c r="F515" s="1"/>
      <c r="G515" s="1"/>
    </row>
    <row r="516" spans="1:11">
      <c r="A516" s="234" t="s">
        <v>31</v>
      </c>
      <c r="B516" s="9" t="s">
        <v>186</v>
      </c>
      <c r="C516" s="3">
        <f>E516*100/115</f>
        <v>19290.398399999998</v>
      </c>
      <c r="D516" s="81">
        <f>E516*15/115</f>
        <v>2893.5597600000001</v>
      </c>
      <c r="E516" s="131">
        <f>E103</f>
        <v>22183.958159999998</v>
      </c>
      <c r="F516" s="1"/>
      <c r="G516" s="1"/>
    </row>
    <row r="517" spans="1:11">
      <c r="A517" s="234"/>
      <c r="B517" s="432"/>
      <c r="C517" s="3"/>
      <c r="D517" s="81"/>
      <c r="E517" s="5"/>
      <c r="F517" s="1"/>
      <c r="G517" s="1"/>
    </row>
    <row r="518" spans="1:11">
      <c r="A518" s="23" t="s">
        <v>33</v>
      </c>
      <c r="B518" s="9" t="s">
        <v>193</v>
      </c>
      <c r="C518" s="3"/>
      <c r="D518" s="81"/>
      <c r="E518" s="131"/>
      <c r="F518" s="1"/>
      <c r="G518" s="1"/>
    </row>
    <row r="519" spans="1:11" ht="6.75" customHeight="1">
      <c r="A519" s="23"/>
      <c r="B519" s="9"/>
      <c r="C519" s="3"/>
      <c r="D519" s="81"/>
      <c r="E519" s="131"/>
      <c r="F519" s="1"/>
      <c r="G519" s="1"/>
    </row>
    <row r="520" spans="1:11">
      <c r="A520" s="23" t="s">
        <v>37</v>
      </c>
      <c r="B520" s="9" t="s">
        <v>153</v>
      </c>
      <c r="C520" s="3">
        <f>E520*100/115</f>
        <v>13.888799999999998</v>
      </c>
      <c r="D520" s="81">
        <f>E520*15/115</f>
        <v>2.0833200000000001</v>
      </c>
      <c r="E520" s="131">
        <f>E107</f>
        <v>15.972119999999999</v>
      </c>
      <c r="F520" s="1"/>
      <c r="G520" s="1"/>
    </row>
    <row r="521" spans="1:11" ht="6.75" customHeight="1">
      <c r="A521" s="23"/>
      <c r="B521" s="9"/>
      <c r="C521" s="3"/>
      <c r="D521" s="81"/>
      <c r="E521" s="131"/>
      <c r="F521" s="1"/>
      <c r="G521" s="1"/>
    </row>
    <row r="522" spans="1:11">
      <c r="A522" s="23" t="s">
        <v>39</v>
      </c>
      <c r="B522" s="9" t="s">
        <v>154</v>
      </c>
      <c r="C522" s="3">
        <v>18.170000000000002</v>
      </c>
      <c r="D522" s="81">
        <f>E522*15/115</f>
        <v>2.7264600000000003</v>
      </c>
      <c r="E522" s="131">
        <f>E109*1.1</f>
        <v>20.902860000000004</v>
      </c>
      <c r="F522" s="1"/>
      <c r="G522" s="1"/>
      <c r="K522" s="998"/>
    </row>
    <row r="523" spans="1:11" ht="6.75" customHeight="1">
      <c r="A523" s="23"/>
      <c r="B523" s="9"/>
      <c r="C523" s="3"/>
      <c r="D523" s="81"/>
      <c r="E523" s="131"/>
      <c r="F523" s="1"/>
      <c r="G523" s="1"/>
    </row>
    <row r="524" spans="1:11">
      <c r="A524" s="23" t="s">
        <v>95</v>
      </c>
      <c r="B524" s="9" t="s">
        <v>155</v>
      </c>
      <c r="C524" s="3">
        <f>E524*100/115</f>
        <v>39.296880000000002</v>
      </c>
      <c r="D524" s="81">
        <f>E524*15/115</f>
        <v>5.8945319999999999</v>
      </c>
      <c r="E524" s="131">
        <f>E111*1.15</f>
        <v>45.191412</v>
      </c>
      <c r="F524" s="1"/>
      <c r="G524" s="1"/>
    </row>
    <row r="525" spans="1:11" ht="6.75" customHeight="1">
      <c r="A525" s="23"/>
      <c r="B525" s="9"/>
      <c r="C525" s="3"/>
      <c r="D525" s="81"/>
      <c r="E525" s="131"/>
      <c r="F525" s="1"/>
      <c r="G525" s="1"/>
    </row>
    <row r="526" spans="1:11">
      <c r="A526" s="23" t="s">
        <v>97</v>
      </c>
      <c r="B526" s="9" t="s">
        <v>156</v>
      </c>
      <c r="C526" s="3">
        <f>E526*100/115</f>
        <v>51.243839999999999</v>
      </c>
      <c r="D526" s="81">
        <f>E526*15/115</f>
        <v>7.6865759999999987</v>
      </c>
      <c r="E526" s="131">
        <f>E113*1.2</f>
        <v>58.930415999999994</v>
      </c>
      <c r="F526" s="1"/>
      <c r="G526" s="1"/>
    </row>
    <row r="527" spans="1:11" ht="6.75" customHeight="1">
      <c r="A527" s="23"/>
      <c r="B527" s="9"/>
      <c r="C527" s="3"/>
      <c r="D527" s="81"/>
      <c r="E527" s="131"/>
      <c r="F527" s="1"/>
      <c r="G527" s="1"/>
    </row>
    <row r="528" spans="1:11">
      <c r="A528" s="23" t="s">
        <v>157</v>
      </c>
      <c r="B528" s="9" t="s">
        <v>158</v>
      </c>
      <c r="C528" s="3">
        <f>E528*100/115</f>
        <v>76.136759999999995</v>
      </c>
      <c r="D528" s="81">
        <f>E528*15/115</f>
        <v>11.420514000000001</v>
      </c>
      <c r="E528" s="131">
        <f>E115*1.35</f>
        <v>87.557274000000007</v>
      </c>
      <c r="F528" s="1"/>
      <c r="G528" s="1"/>
    </row>
    <row r="529" spans="1:11">
      <c r="A529" s="23"/>
      <c r="B529" s="9"/>
      <c r="C529" s="14"/>
      <c r="D529" s="246"/>
      <c r="E529" s="430"/>
      <c r="F529" s="1"/>
      <c r="G529" s="1"/>
    </row>
    <row r="530" spans="1:11">
      <c r="A530" s="234" t="s">
        <v>1776</v>
      </c>
      <c r="B530" s="207" t="s">
        <v>1683</v>
      </c>
      <c r="C530" s="3"/>
      <c r="D530" s="81"/>
      <c r="E530" s="131"/>
      <c r="F530" s="1"/>
      <c r="G530" s="1"/>
    </row>
    <row r="531" spans="1:11" ht="6.75" customHeight="1">
      <c r="A531" s="234"/>
      <c r="B531" s="207"/>
      <c r="C531" s="3"/>
      <c r="D531" s="81"/>
      <c r="E531" s="131"/>
      <c r="F531" s="1"/>
      <c r="G531" s="1"/>
    </row>
    <row r="532" spans="1:11">
      <c r="A532" s="23" t="s">
        <v>31</v>
      </c>
      <c r="B532" s="9" t="s">
        <v>1720</v>
      </c>
      <c r="C532" s="3"/>
      <c r="D532" s="81"/>
      <c r="E532" s="131"/>
      <c r="F532" s="1"/>
      <c r="G532" s="1"/>
    </row>
    <row r="533" spans="1:11" ht="6.75" customHeight="1">
      <c r="A533" s="23"/>
      <c r="B533" s="9"/>
      <c r="C533" s="3"/>
      <c r="D533" s="81"/>
      <c r="E533" s="131"/>
      <c r="F533" s="1"/>
      <c r="G533" s="1"/>
    </row>
    <row r="534" spans="1:11">
      <c r="A534" s="23" t="s">
        <v>37</v>
      </c>
      <c r="B534" s="9" t="s">
        <v>153</v>
      </c>
      <c r="C534" s="3">
        <f>E534*100/115</f>
        <v>37.433879999999995</v>
      </c>
      <c r="D534" s="81">
        <f>E534*15/115</f>
        <v>5.6150820000000001</v>
      </c>
      <c r="E534" s="131">
        <f>E269*1.15</f>
        <v>43.048961999999996</v>
      </c>
      <c r="F534" s="1"/>
      <c r="G534" s="1"/>
    </row>
    <row r="535" spans="1:11" ht="6.75" customHeight="1">
      <c r="A535" s="23"/>
      <c r="B535" s="9"/>
      <c r="C535" s="3"/>
      <c r="D535" s="81"/>
      <c r="E535" s="131"/>
      <c r="F535" s="1"/>
      <c r="G535" s="1"/>
    </row>
    <row r="536" spans="1:11">
      <c r="A536" s="23" t="s">
        <v>39</v>
      </c>
      <c r="B536" s="9" t="s">
        <v>154</v>
      </c>
      <c r="C536" s="3">
        <f>E536*100/115</f>
        <v>37.433879999999995</v>
      </c>
      <c r="D536" s="81">
        <f>E536*15/115</f>
        <v>5.6150820000000001</v>
      </c>
      <c r="E536" s="131">
        <f>E269*1.15</f>
        <v>43.048961999999996</v>
      </c>
      <c r="F536" s="1"/>
      <c r="G536" s="1"/>
    </row>
    <row r="537" spans="1:11" ht="6.75" customHeight="1">
      <c r="A537" s="23"/>
      <c r="B537" s="9"/>
      <c r="C537" s="3"/>
      <c r="D537" s="81"/>
      <c r="E537" s="131"/>
      <c r="F537" s="1"/>
      <c r="G537" s="1"/>
    </row>
    <row r="538" spans="1:11">
      <c r="A538" s="23" t="s">
        <v>95</v>
      </c>
      <c r="B538" s="9" t="s">
        <v>155</v>
      </c>
      <c r="C538" s="3">
        <f>E538*100/115</f>
        <v>37.433879999999995</v>
      </c>
      <c r="D538" s="81">
        <f>E538*15/115</f>
        <v>5.6150820000000001</v>
      </c>
      <c r="E538" s="131">
        <f>E269*1.15</f>
        <v>43.048961999999996</v>
      </c>
      <c r="F538" s="1"/>
      <c r="G538" s="1"/>
    </row>
    <row r="539" spans="1:11" ht="6.75" customHeight="1">
      <c r="A539" s="23"/>
      <c r="B539" s="9"/>
      <c r="C539" s="3"/>
      <c r="D539" s="81"/>
      <c r="E539" s="131"/>
      <c r="F539" s="1"/>
      <c r="G539" s="1"/>
    </row>
    <row r="540" spans="1:11">
      <c r="A540" s="23" t="s">
        <v>97</v>
      </c>
      <c r="B540" s="9" t="s">
        <v>156</v>
      </c>
      <c r="C540" s="3">
        <f>E540*100/115</f>
        <v>47.547000000000004</v>
      </c>
      <c r="D540" s="81">
        <f>E540*15/115</f>
        <v>7.1320500000000004</v>
      </c>
      <c r="E540" s="131">
        <f>E271*1.25</f>
        <v>54.679050000000004</v>
      </c>
      <c r="F540" s="1"/>
      <c r="G540" s="1"/>
      <c r="K540" s="998"/>
    </row>
    <row r="541" spans="1:11" ht="6.75" customHeight="1">
      <c r="A541" s="23"/>
      <c r="B541" s="9"/>
      <c r="C541" s="3"/>
      <c r="D541" s="81"/>
      <c r="E541" s="131"/>
      <c r="F541" s="1"/>
      <c r="G541" s="1"/>
    </row>
    <row r="542" spans="1:11">
      <c r="A542" s="23" t="s">
        <v>157</v>
      </c>
      <c r="B542" s="9" t="s">
        <v>158</v>
      </c>
      <c r="C542" s="3">
        <v>72.569999999999993</v>
      </c>
      <c r="D542" s="81">
        <f>E542*15/115</f>
        <v>10.886400000000002</v>
      </c>
      <c r="E542" s="131">
        <f>E273*1.5</f>
        <v>83.462400000000002</v>
      </c>
      <c r="F542" s="1"/>
      <c r="G542" s="1"/>
      <c r="K542" s="998"/>
    </row>
    <row r="543" spans="1:11">
      <c r="A543" s="23"/>
      <c r="B543" s="9"/>
      <c r="C543" s="14"/>
      <c r="D543" s="246"/>
      <c r="E543" s="430"/>
      <c r="F543" s="1"/>
      <c r="G543" s="1"/>
    </row>
    <row r="544" spans="1:11">
      <c r="A544" s="234" t="s">
        <v>1777</v>
      </c>
      <c r="B544" s="316" t="s">
        <v>236</v>
      </c>
      <c r="C544" s="3"/>
      <c r="D544" s="81"/>
      <c r="E544" s="131"/>
      <c r="F544" s="1"/>
      <c r="G544" s="1"/>
    </row>
    <row r="545" spans="1:7">
      <c r="A545" s="234"/>
      <c r="B545" s="207"/>
      <c r="C545" s="3"/>
      <c r="D545" s="81"/>
      <c r="E545" s="131"/>
      <c r="F545" s="1"/>
      <c r="G545" s="1"/>
    </row>
    <row r="546" spans="1:7">
      <c r="A546" s="234" t="s">
        <v>1778</v>
      </c>
      <c r="B546" s="207" t="s">
        <v>150</v>
      </c>
      <c r="C546" s="3"/>
      <c r="D546" s="81"/>
      <c r="E546" s="131"/>
      <c r="F546" s="1"/>
      <c r="G546" s="1"/>
    </row>
    <row r="547" spans="1:7" ht="6.75" customHeight="1">
      <c r="A547" s="23"/>
      <c r="B547" s="427"/>
      <c r="C547" s="3"/>
      <c r="D547" s="81"/>
      <c r="E547" s="131"/>
      <c r="F547" s="1"/>
      <c r="G547" s="1"/>
    </row>
    <row r="548" spans="1:7">
      <c r="A548" s="23" t="s">
        <v>31</v>
      </c>
      <c r="B548" s="9" t="s">
        <v>163</v>
      </c>
      <c r="C548" s="3">
        <f>E548*100/115</f>
        <v>211.98239999999998</v>
      </c>
      <c r="D548" s="81">
        <f>E548*15/115</f>
        <v>31.797359999999998</v>
      </c>
      <c r="E548" s="131">
        <f>E6</f>
        <v>243.77975999999998</v>
      </c>
      <c r="F548" s="1"/>
      <c r="G548" s="1"/>
    </row>
    <row r="549" spans="1:7">
      <c r="A549" s="23"/>
      <c r="B549" s="9"/>
      <c r="C549" s="3"/>
      <c r="D549" s="81"/>
      <c r="E549" s="131"/>
      <c r="F549" s="1"/>
      <c r="G549" s="1"/>
    </row>
    <row r="550" spans="1:7">
      <c r="A550" s="23" t="s">
        <v>33</v>
      </c>
      <c r="B550" s="9" t="s">
        <v>152</v>
      </c>
      <c r="C550" s="3"/>
      <c r="D550" s="81"/>
      <c r="E550" s="131"/>
      <c r="F550" s="1"/>
      <c r="G550" s="1"/>
    </row>
    <row r="551" spans="1:7" ht="6.75" customHeight="1">
      <c r="A551" s="23"/>
      <c r="B551" s="9"/>
      <c r="C551" s="3"/>
      <c r="D551" s="81"/>
      <c r="E551" s="131"/>
      <c r="F551" s="1"/>
      <c r="G551" s="1"/>
    </row>
    <row r="552" spans="1:7">
      <c r="A552" s="23" t="s">
        <v>37</v>
      </c>
      <c r="B552" s="9" t="s">
        <v>153</v>
      </c>
      <c r="C552" s="3">
        <f>E552*100/115</f>
        <v>13.888799999999998</v>
      </c>
      <c r="D552" s="81">
        <f>E552*15/115</f>
        <v>2.0833200000000001</v>
      </c>
      <c r="E552" s="131">
        <f>E10</f>
        <v>15.972119999999999</v>
      </c>
      <c r="F552" s="1"/>
      <c r="G552" s="1"/>
    </row>
    <row r="553" spans="1:7" ht="6.75" customHeight="1">
      <c r="A553" s="23"/>
      <c r="B553" s="9"/>
      <c r="C553" s="3"/>
      <c r="D553" s="81"/>
      <c r="E553" s="131"/>
      <c r="F553" s="1"/>
      <c r="G553" s="1"/>
    </row>
    <row r="554" spans="1:7">
      <c r="A554" s="23" t="s">
        <v>39</v>
      </c>
      <c r="B554" s="9" t="s">
        <v>154</v>
      </c>
      <c r="C554" s="3">
        <v>19.82</v>
      </c>
      <c r="D554" s="81">
        <v>2.98</v>
      </c>
      <c r="E554" s="131">
        <f>E12*1.2</f>
        <v>22.80312</v>
      </c>
      <c r="F554" s="1"/>
      <c r="G554" s="1"/>
    </row>
    <row r="555" spans="1:7" ht="6.75" customHeight="1">
      <c r="A555" s="23"/>
      <c r="B555" s="9"/>
      <c r="C555" s="3"/>
      <c r="D555" s="81"/>
      <c r="E555" s="131"/>
      <c r="F555" s="1"/>
      <c r="G555" s="1"/>
    </row>
    <row r="556" spans="1:7">
      <c r="A556" s="23" t="s">
        <v>95</v>
      </c>
      <c r="B556" s="9" t="s">
        <v>155</v>
      </c>
      <c r="C556" s="3">
        <f>E556*100/115</f>
        <v>44.417391304347824</v>
      </c>
      <c r="D556" s="81">
        <f>E556*15/115</f>
        <v>6.6626086956521737</v>
      </c>
      <c r="E556" s="131">
        <v>51.08</v>
      </c>
      <c r="F556" s="1"/>
      <c r="G556" s="1"/>
    </row>
    <row r="557" spans="1:7" ht="6.75" customHeight="1">
      <c r="A557" s="23"/>
      <c r="B557" s="9"/>
      <c r="C557" s="3"/>
      <c r="D557" s="81"/>
      <c r="E557" s="131"/>
      <c r="F557" s="1"/>
      <c r="G557" s="1"/>
    </row>
    <row r="558" spans="1:7">
      <c r="A558" s="23" t="s">
        <v>97</v>
      </c>
      <c r="B558" s="9" t="s">
        <v>156</v>
      </c>
      <c r="C558" s="3">
        <f>E558*100/115</f>
        <v>59.784479999999995</v>
      </c>
      <c r="D558" s="81">
        <f>E558*15/115</f>
        <v>8.9676719999999985</v>
      </c>
      <c r="E558" s="131">
        <f>E16*1.4</f>
        <v>68.752151999999995</v>
      </c>
      <c r="F558" s="1"/>
      <c r="G558" s="1"/>
    </row>
    <row r="559" spans="1:7" ht="6.75" customHeight="1">
      <c r="A559" s="23"/>
      <c r="B559" s="9"/>
      <c r="C559" s="3"/>
      <c r="D559" s="81"/>
      <c r="E559" s="131"/>
      <c r="F559" s="1"/>
      <c r="G559" s="1"/>
    </row>
    <row r="560" spans="1:7">
      <c r="A560" s="23" t="s">
        <v>157</v>
      </c>
      <c r="B560" s="9" t="s">
        <v>158</v>
      </c>
      <c r="C560" s="3">
        <f>E560*100/115</f>
        <v>84.596400000000017</v>
      </c>
      <c r="D560" s="81">
        <f>E560*15/115</f>
        <v>12.689460000000002</v>
      </c>
      <c r="E560" s="131">
        <f>E18*1.5</f>
        <v>97.285860000000014</v>
      </c>
      <c r="F560" s="1"/>
      <c r="G560" s="1"/>
    </row>
    <row r="561" spans="1:7">
      <c r="A561" s="23"/>
      <c r="B561" s="9"/>
      <c r="C561" s="3"/>
      <c r="D561" s="81"/>
      <c r="E561" s="131"/>
      <c r="F561" s="1"/>
      <c r="G561" s="1"/>
    </row>
    <row r="562" spans="1:7">
      <c r="A562" s="234" t="s">
        <v>1779</v>
      </c>
      <c r="B562" s="207" t="s">
        <v>160</v>
      </c>
      <c r="C562" s="3"/>
      <c r="D562" s="81"/>
      <c r="E562" s="131"/>
      <c r="F562" s="1"/>
      <c r="G562" s="1"/>
    </row>
    <row r="563" spans="1:7" ht="6.75" customHeight="1">
      <c r="A563" s="23"/>
      <c r="B563" s="427"/>
      <c r="C563" s="3"/>
      <c r="D563" s="81"/>
      <c r="E563" s="131"/>
      <c r="F563" s="1"/>
      <c r="G563" s="1"/>
    </row>
    <row r="564" spans="1:7">
      <c r="A564" s="23" t="s">
        <v>31</v>
      </c>
      <c r="B564" s="9" t="s">
        <v>152</v>
      </c>
      <c r="C564" s="3"/>
      <c r="D564" s="81"/>
      <c r="E564" s="131"/>
      <c r="F564" s="1"/>
      <c r="G564" s="1"/>
    </row>
    <row r="565" spans="1:7" ht="6.75" customHeight="1">
      <c r="A565" s="23"/>
      <c r="B565" s="9"/>
      <c r="C565" s="3"/>
      <c r="D565" s="81"/>
      <c r="E565" s="131"/>
      <c r="F565" s="1"/>
      <c r="G565" s="1"/>
    </row>
    <row r="566" spans="1:7">
      <c r="A566" s="23" t="s">
        <v>37</v>
      </c>
      <c r="B566" s="9" t="s">
        <v>153</v>
      </c>
      <c r="C566" s="3">
        <f>E566*100/115</f>
        <v>47.629999999999995</v>
      </c>
      <c r="D566" s="81">
        <f>E566*15/115</f>
        <v>7.1444999999999999</v>
      </c>
      <c r="E566" s="131">
        <f>E24</f>
        <v>54.774499999999996</v>
      </c>
      <c r="F566" s="1"/>
      <c r="G566" s="1"/>
    </row>
    <row r="567" spans="1:7" ht="6.75" customHeight="1">
      <c r="A567" s="23"/>
      <c r="B567" s="9"/>
      <c r="C567" s="3"/>
      <c r="D567" s="81"/>
      <c r="E567" s="131"/>
      <c r="F567" s="1"/>
      <c r="G567" s="1"/>
    </row>
    <row r="568" spans="1:7">
      <c r="A568" s="23" t="s">
        <v>39</v>
      </c>
      <c r="B568" s="9" t="s">
        <v>154</v>
      </c>
      <c r="C568" s="3">
        <v>19.82</v>
      </c>
      <c r="D568" s="81">
        <v>2.98</v>
      </c>
      <c r="E568" s="131">
        <f>E554</f>
        <v>22.80312</v>
      </c>
      <c r="F568" s="1"/>
      <c r="G568" s="1"/>
    </row>
    <row r="569" spans="1:7" ht="6.75" customHeight="1">
      <c r="A569" s="23"/>
      <c r="B569" s="9"/>
      <c r="C569" s="3"/>
      <c r="D569" s="81"/>
      <c r="E569" s="131"/>
      <c r="F569" s="1"/>
      <c r="G569" s="1"/>
    </row>
    <row r="570" spans="1:7" ht="6.75" customHeight="1" thickBot="1">
      <c r="A570" s="103"/>
      <c r="B570" s="130"/>
      <c r="C570" s="7"/>
      <c r="D570" s="104"/>
      <c r="E570" s="132"/>
      <c r="F570" s="1"/>
      <c r="G570" s="1"/>
    </row>
    <row r="571" spans="1:7">
      <c r="A571" s="23" t="s">
        <v>95</v>
      </c>
      <c r="B571" s="9" t="s">
        <v>155</v>
      </c>
      <c r="C571" s="3">
        <f>E571*100/115</f>
        <v>44.417391304347824</v>
      </c>
      <c r="D571" s="81">
        <f>E571*15/115</f>
        <v>6.6626086956521737</v>
      </c>
      <c r="E571" s="131">
        <f>E556</f>
        <v>51.08</v>
      </c>
      <c r="F571" s="1"/>
      <c r="G571" s="1"/>
    </row>
    <row r="572" spans="1:7" ht="6.75" customHeight="1">
      <c r="A572" s="23"/>
      <c r="B572" s="9"/>
      <c r="C572" s="3"/>
      <c r="D572" s="81"/>
      <c r="E572" s="131"/>
      <c r="F572" s="1"/>
      <c r="G572" s="1"/>
    </row>
    <row r="573" spans="1:7">
      <c r="A573" s="23" t="s">
        <v>97</v>
      </c>
      <c r="B573" s="9" t="s">
        <v>156</v>
      </c>
      <c r="C573" s="3">
        <f>E573*100/115</f>
        <v>59.784479999999995</v>
      </c>
      <c r="D573" s="81">
        <f>E573*15/115</f>
        <v>8.9676719999999985</v>
      </c>
      <c r="E573" s="131">
        <f>E558</f>
        <v>68.752151999999995</v>
      </c>
      <c r="F573" s="1"/>
      <c r="G573" s="1"/>
    </row>
    <row r="574" spans="1:7" ht="6.75" customHeight="1">
      <c r="A574" s="23"/>
      <c r="B574" s="9"/>
      <c r="C574" s="3"/>
      <c r="D574" s="81"/>
      <c r="E574" s="131"/>
      <c r="F574" s="1"/>
      <c r="G574" s="1"/>
    </row>
    <row r="575" spans="1:7">
      <c r="A575" s="23" t="s">
        <v>157</v>
      </c>
      <c r="B575" s="9" t="s">
        <v>158</v>
      </c>
      <c r="C575" s="3">
        <f>E575*100/115</f>
        <v>84.596400000000017</v>
      </c>
      <c r="D575" s="81">
        <f>E575*15/115</f>
        <v>12.689460000000002</v>
      </c>
      <c r="E575" s="131">
        <f>E560</f>
        <v>97.285860000000014</v>
      </c>
      <c r="F575" s="1"/>
      <c r="G575" s="1"/>
    </row>
    <row r="576" spans="1:7">
      <c r="A576" s="23"/>
      <c r="B576" s="9"/>
      <c r="C576" s="3"/>
      <c r="D576" s="81"/>
      <c r="E576" s="131"/>
      <c r="F576" s="1"/>
      <c r="G576" s="1"/>
    </row>
    <row r="577" spans="1:7" ht="39.75" customHeight="1">
      <c r="A577" s="112" t="s">
        <v>1780</v>
      </c>
      <c r="B577" s="442" t="s">
        <v>162</v>
      </c>
      <c r="C577" s="3"/>
      <c r="D577" s="81"/>
      <c r="E577" s="131"/>
      <c r="F577" s="1"/>
      <c r="G577" s="1"/>
    </row>
    <row r="578" spans="1:7" ht="6.75" customHeight="1">
      <c r="A578" s="23"/>
      <c r="B578" s="207"/>
      <c r="C578" s="3"/>
      <c r="D578" s="81"/>
      <c r="E578" s="131"/>
      <c r="F578" s="1"/>
      <c r="G578" s="1"/>
    </row>
    <row r="579" spans="1:7">
      <c r="A579" s="23" t="s">
        <v>31</v>
      </c>
      <c r="B579" s="9" t="s">
        <v>163</v>
      </c>
      <c r="C579" s="3">
        <f>E579*100/115</f>
        <v>211.98239999999998</v>
      </c>
      <c r="D579" s="81">
        <f>E579*15/115</f>
        <v>31.797359999999998</v>
      </c>
      <c r="E579" s="131">
        <f>E6</f>
        <v>243.77975999999998</v>
      </c>
      <c r="F579" s="1"/>
      <c r="G579" s="1"/>
    </row>
    <row r="580" spans="1:7">
      <c r="A580" s="23"/>
      <c r="B580" s="9"/>
      <c r="C580" s="3"/>
      <c r="D580" s="81"/>
      <c r="E580" s="131"/>
      <c r="F580" s="1"/>
      <c r="G580" s="1"/>
    </row>
    <row r="581" spans="1:7">
      <c r="A581" s="23" t="s">
        <v>33</v>
      </c>
      <c r="B581" s="9" t="s">
        <v>164</v>
      </c>
      <c r="C581" s="3"/>
      <c r="D581" s="81"/>
      <c r="E581" s="131"/>
      <c r="F581" s="1"/>
      <c r="G581" s="1"/>
    </row>
    <row r="582" spans="1:7" ht="6.75" customHeight="1">
      <c r="A582" s="23"/>
      <c r="B582" s="9"/>
      <c r="C582" s="3"/>
      <c r="D582" s="81"/>
      <c r="E582" s="131"/>
      <c r="F582" s="1"/>
      <c r="G582" s="1"/>
    </row>
    <row r="583" spans="1:7">
      <c r="A583" s="23" t="s">
        <v>37</v>
      </c>
      <c r="B583" s="9" t="s">
        <v>153</v>
      </c>
      <c r="C583" s="3">
        <f>E583*100/115</f>
        <v>40.642559999999996</v>
      </c>
      <c r="D583" s="81">
        <f>E583*15/115</f>
        <v>6.0963839999999996</v>
      </c>
      <c r="E583" s="131">
        <f>E40*1.2</f>
        <v>46.738943999999996</v>
      </c>
      <c r="F583" s="1"/>
      <c r="G583" s="1"/>
    </row>
    <row r="584" spans="1:7" ht="6.75" customHeight="1">
      <c r="A584" s="23"/>
      <c r="B584" s="9"/>
      <c r="C584" s="3"/>
      <c r="D584" s="81"/>
      <c r="E584" s="131"/>
      <c r="F584" s="1"/>
      <c r="G584" s="1"/>
    </row>
    <row r="585" spans="1:7">
      <c r="A585" s="23" t="s">
        <v>39</v>
      </c>
      <c r="B585" s="9" t="s">
        <v>154</v>
      </c>
      <c r="C585" s="3">
        <f>E585*100/115</f>
        <v>44.03478260869565</v>
      </c>
      <c r="D585" s="81">
        <f>E585*15/115</f>
        <v>6.6052173913043477</v>
      </c>
      <c r="E585" s="131">
        <v>50.64</v>
      </c>
      <c r="F585" s="1"/>
      <c r="G585" s="1"/>
    </row>
    <row r="586" spans="1:7" ht="6.75" customHeight="1">
      <c r="A586" s="23"/>
      <c r="B586" s="9"/>
      <c r="C586" s="3"/>
      <c r="D586" s="81"/>
      <c r="E586" s="131"/>
      <c r="F586" s="1"/>
      <c r="G586" s="1"/>
    </row>
    <row r="587" spans="1:7">
      <c r="A587" s="23" t="s">
        <v>95</v>
      </c>
      <c r="B587" s="9" t="s">
        <v>155</v>
      </c>
      <c r="C587" s="3">
        <f>E587*100/115</f>
        <v>44.03478260869565</v>
      </c>
      <c r="D587" s="81">
        <f>E587*15/115</f>
        <v>6.6052173913043477</v>
      </c>
      <c r="E587" s="131">
        <v>50.64</v>
      </c>
      <c r="F587" s="1"/>
      <c r="G587" s="1"/>
    </row>
    <row r="588" spans="1:7" ht="6.75" customHeight="1">
      <c r="A588" s="23"/>
      <c r="B588" s="9"/>
      <c r="C588" s="3"/>
      <c r="D588" s="81"/>
      <c r="E588" s="131"/>
      <c r="F588" s="1"/>
      <c r="G588" s="1"/>
    </row>
    <row r="589" spans="1:7">
      <c r="A589" s="23" t="s">
        <v>97</v>
      </c>
      <c r="B589" s="9" t="s">
        <v>156</v>
      </c>
      <c r="C589" s="3">
        <f>E589*100/115</f>
        <v>64.747826086956508</v>
      </c>
      <c r="D589" s="81">
        <f>E589*15/115</f>
        <v>9.7121739130434772</v>
      </c>
      <c r="E589" s="131">
        <v>74.459999999999994</v>
      </c>
      <c r="F589" s="1"/>
      <c r="G589" s="1"/>
    </row>
    <row r="590" spans="1:7" ht="6.75" customHeight="1">
      <c r="A590" s="23"/>
      <c r="B590" s="9"/>
      <c r="C590" s="3"/>
      <c r="D590" s="81"/>
      <c r="E590" s="131"/>
      <c r="F590" s="1"/>
      <c r="G590" s="1"/>
    </row>
    <row r="591" spans="1:7">
      <c r="A591" s="23" t="s">
        <v>157</v>
      </c>
      <c r="B591" s="9" t="s">
        <v>158</v>
      </c>
      <c r="C591" s="3">
        <f>E591*100/115</f>
        <v>101.64347826086957</v>
      </c>
      <c r="D591" s="81">
        <f>E591*15/115</f>
        <v>15.246521739130435</v>
      </c>
      <c r="E591" s="131">
        <v>116.89</v>
      </c>
      <c r="F591" s="1"/>
      <c r="G591" s="1"/>
    </row>
    <row r="592" spans="1:7">
      <c r="A592" s="23"/>
      <c r="B592" s="9"/>
      <c r="C592" s="3"/>
      <c r="D592" s="81"/>
      <c r="E592" s="131"/>
      <c r="F592" s="1"/>
      <c r="G592" s="1"/>
    </row>
    <row r="593" spans="1:11">
      <c r="A593" s="23" t="s">
        <v>1781</v>
      </c>
      <c r="B593" s="207" t="s">
        <v>232</v>
      </c>
      <c r="C593" s="3"/>
      <c r="D593" s="81"/>
      <c r="E593" s="131"/>
      <c r="F593" s="1"/>
      <c r="G593" s="1"/>
    </row>
    <row r="594" spans="1:11" ht="6.75" customHeight="1">
      <c r="A594" s="23"/>
      <c r="B594" s="9"/>
      <c r="C594" s="3"/>
      <c r="D594" s="81"/>
      <c r="E594" s="131"/>
      <c r="F594" s="1"/>
      <c r="G594" s="1"/>
    </row>
    <row r="595" spans="1:11">
      <c r="A595" s="23" t="s">
        <v>31</v>
      </c>
      <c r="B595" s="9" t="s">
        <v>163</v>
      </c>
      <c r="C595" s="3">
        <f>E595*100/115</f>
        <v>211.98239999999998</v>
      </c>
      <c r="D595" s="81">
        <f>E595*15/115</f>
        <v>31.797359999999998</v>
      </c>
      <c r="E595" s="131">
        <f>E6</f>
        <v>243.77975999999998</v>
      </c>
      <c r="F595" s="1"/>
      <c r="G595" s="1"/>
    </row>
    <row r="596" spans="1:11">
      <c r="A596" s="23"/>
      <c r="B596" s="9"/>
      <c r="C596" s="3"/>
      <c r="D596" s="81"/>
      <c r="E596" s="131"/>
      <c r="F596" s="1"/>
      <c r="G596" s="1"/>
    </row>
    <row r="597" spans="1:11">
      <c r="A597" s="23" t="s">
        <v>33</v>
      </c>
      <c r="B597" s="9" t="s">
        <v>233</v>
      </c>
      <c r="C597" s="3"/>
      <c r="D597" s="81"/>
      <c r="E597" s="131"/>
      <c r="F597" s="1"/>
      <c r="G597" s="1"/>
    </row>
    <row r="598" spans="1:11" ht="6.75" customHeight="1">
      <c r="A598" s="23"/>
      <c r="B598" s="9"/>
      <c r="C598" s="3"/>
      <c r="D598" s="81"/>
      <c r="E598" s="131"/>
      <c r="F598" s="1"/>
      <c r="G598" s="1"/>
    </row>
    <row r="599" spans="1:11">
      <c r="A599" s="23" t="s">
        <v>37</v>
      </c>
      <c r="B599" s="9" t="s">
        <v>171</v>
      </c>
      <c r="C599" s="3">
        <f>E599*100/115</f>
        <v>33.9304347826087</v>
      </c>
      <c r="D599" s="81">
        <f>E599*15/115</f>
        <v>5.0895652173913053</v>
      </c>
      <c r="E599" s="131">
        <v>39.020000000000003</v>
      </c>
      <c r="F599" s="1"/>
      <c r="G599" s="1"/>
    </row>
    <row r="600" spans="1:11" ht="6.75" customHeight="1">
      <c r="A600" s="23"/>
      <c r="B600" s="9"/>
      <c r="C600" s="3"/>
      <c r="D600" s="81"/>
      <c r="E600" s="131"/>
      <c r="F600" s="1"/>
      <c r="G600" s="1"/>
    </row>
    <row r="601" spans="1:11">
      <c r="A601" s="23" t="s">
        <v>39</v>
      </c>
      <c r="B601" s="9" t="s">
        <v>172</v>
      </c>
      <c r="C601" s="3">
        <v>43.86</v>
      </c>
      <c r="D601" s="81">
        <v>6.57</v>
      </c>
      <c r="E601" s="131">
        <f>E56*1.75</f>
        <v>50.425199999999997</v>
      </c>
      <c r="F601" s="1"/>
      <c r="G601" s="1"/>
      <c r="K601" s="998"/>
    </row>
    <row r="602" spans="1:11">
      <c r="A602" s="23"/>
      <c r="B602" s="9"/>
      <c r="C602" s="3"/>
      <c r="D602" s="81"/>
      <c r="E602" s="131"/>
      <c r="F602" s="1"/>
      <c r="G602" s="1"/>
    </row>
    <row r="603" spans="1:11">
      <c r="A603" s="23" t="s">
        <v>1782</v>
      </c>
      <c r="B603" s="207" t="s">
        <v>174</v>
      </c>
      <c r="C603" s="3"/>
      <c r="D603" s="81"/>
      <c r="E603" s="131"/>
      <c r="F603" s="1"/>
      <c r="G603" s="1"/>
    </row>
    <row r="604" spans="1:11" ht="6.75" customHeight="1">
      <c r="A604" s="23"/>
      <c r="B604" s="9"/>
      <c r="C604" s="3"/>
      <c r="D604" s="81"/>
      <c r="E604" s="131"/>
      <c r="F604" s="1"/>
      <c r="G604" s="1"/>
    </row>
    <row r="605" spans="1:11">
      <c r="A605" s="23" t="s">
        <v>31</v>
      </c>
      <c r="B605" s="9" t="s">
        <v>163</v>
      </c>
      <c r="C605" s="3">
        <f>E605*100/115</f>
        <v>211.98239999999998</v>
      </c>
      <c r="D605" s="81">
        <f>E605*15/115</f>
        <v>31.797359999999998</v>
      </c>
      <c r="E605" s="131">
        <f>E6</f>
        <v>243.77975999999998</v>
      </c>
      <c r="F605" s="1"/>
      <c r="G605" s="1"/>
    </row>
    <row r="606" spans="1:11">
      <c r="A606" s="23"/>
      <c r="B606" s="9"/>
      <c r="C606" s="3"/>
      <c r="D606" s="81"/>
      <c r="E606" s="131"/>
      <c r="F606" s="1"/>
      <c r="G606" s="1"/>
    </row>
    <row r="607" spans="1:11">
      <c r="A607" s="23" t="s">
        <v>33</v>
      </c>
      <c r="B607" s="9" t="s">
        <v>234</v>
      </c>
      <c r="C607" s="3"/>
      <c r="D607" s="81"/>
      <c r="E607" s="131"/>
      <c r="F607" s="1"/>
      <c r="G607" s="1"/>
    </row>
    <row r="608" spans="1:11" ht="6.75" customHeight="1">
      <c r="A608" s="23"/>
      <c r="B608" s="9"/>
      <c r="C608" s="3"/>
      <c r="D608" s="81"/>
      <c r="E608" s="131"/>
      <c r="F608" s="1"/>
      <c r="G608" s="1"/>
    </row>
    <row r="609" spans="1:11">
      <c r="A609" s="23" t="s">
        <v>37</v>
      </c>
      <c r="B609" s="9" t="s">
        <v>171</v>
      </c>
      <c r="C609" s="3">
        <f>E609*100/115</f>
        <v>33.9304347826087</v>
      </c>
      <c r="D609" s="81">
        <f>E609*15/115</f>
        <v>5.0895652173913053</v>
      </c>
      <c r="E609" s="131">
        <v>39.020000000000003</v>
      </c>
      <c r="F609" s="1"/>
      <c r="G609" s="1"/>
    </row>
    <row r="610" spans="1:11" ht="6.75" customHeight="1">
      <c r="A610" s="23"/>
      <c r="B610" s="9"/>
      <c r="C610" s="3"/>
      <c r="D610" s="81"/>
      <c r="E610" s="131"/>
      <c r="F610" s="1"/>
      <c r="G610" s="1"/>
    </row>
    <row r="611" spans="1:11">
      <c r="A611" s="23" t="s">
        <v>39</v>
      </c>
      <c r="B611" s="9" t="s">
        <v>172</v>
      </c>
      <c r="C611" s="3">
        <v>43.86</v>
      </c>
      <c r="D611" s="81">
        <v>6.57</v>
      </c>
      <c r="E611" s="131">
        <f>E66*1.75</f>
        <v>50.425199999999997</v>
      </c>
      <c r="F611" s="1"/>
      <c r="G611" s="1"/>
      <c r="K611" s="998"/>
    </row>
    <row r="612" spans="1:11">
      <c r="A612" s="23"/>
      <c r="B612" s="9"/>
      <c r="C612" s="3"/>
      <c r="D612" s="81"/>
      <c r="E612" s="131"/>
      <c r="F612" s="1"/>
      <c r="G612" s="1"/>
    </row>
    <row r="613" spans="1:11">
      <c r="A613" s="23" t="s">
        <v>1783</v>
      </c>
      <c r="B613" s="207" t="s">
        <v>177</v>
      </c>
      <c r="C613" s="3"/>
      <c r="D613" s="81"/>
      <c r="E613" s="131"/>
      <c r="F613" s="1"/>
      <c r="G613" s="1"/>
    </row>
    <row r="614" spans="1:11" ht="6.75" customHeight="1">
      <c r="A614" s="23"/>
      <c r="B614" s="9"/>
      <c r="C614" s="3"/>
      <c r="D614" s="81"/>
      <c r="E614" s="131"/>
      <c r="F614" s="1"/>
      <c r="G614" s="1"/>
    </row>
    <row r="615" spans="1:11">
      <c r="A615" s="23" t="s">
        <v>31</v>
      </c>
      <c r="B615" s="9" t="s">
        <v>163</v>
      </c>
      <c r="C615" s="3">
        <f>E615*100/115</f>
        <v>211.98239999999998</v>
      </c>
      <c r="D615" s="81">
        <f>E615*15/115</f>
        <v>31.797359999999998</v>
      </c>
      <c r="E615" s="131">
        <f>E6</f>
        <v>243.77975999999998</v>
      </c>
      <c r="F615" s="1"/>
      <c r="G615" s="1"/>
    </row>
    <row r="616" spans="1:11">
      <c r="A616" s="23"/>
      <c r="B616" s="9"/>
      <c r="C616" s="3"/>
      <c r="D616" s="81"/>
      <c r="E616" s="131"/>
      <c r="F616" s="1"/>
      <c r="G616" s="1"/>
    </row>
    <row r="617" spans="1:11">
      <c r="A617" s="23" t="s">
        <v>33</v>
      </c>
      <c r="B617" s="9" t="s">
        <v>178</v>
      </c>
      <c r="C617" s="3"/>
      <c r="D617" s="81"/>
      <c r="E617" s="131"/>
      <c r="F617" s="1"/>
      <c r="G617" s="1"/>
    </row>
    <row r="618" spans="1:11" ht="6.75" customHeight="1">
      <c r="A618" s="23"/>
      <c r="B618" s="9"/>
      <c r="C618" s="3"/>
      <c r="D618" s="81"/>
      <c r="E618" s="131"/>
      <c r="F618" s="1"/>
      <c r="G618" s="1"/>
    </row>
    <row r="619" spans="1:11">
      <c r="A619" s="23" t="s">
        <v>37</v>
      </c>
      <c r="B619" s="9" t="s">
        <v>153</v>
      </c>
      <c r="C619" s="3">
        <f>E619*100/115</f>
        <v>38.947826086956525</v>
      </c>
      <c r="D619" s="81">
        <f>E619*15/115</f>
        <v>5.8421739130434789</v>
      </c>
      <c r="E619" s="131">
        <v>44.79</v>
      </c>
      <c r="F619" s="1"/>
      <c r="G619" s="1"/>
    </row>
    <row r="620" spans="1:11" ht="6.75" customHeight="1">
      <c r="A620" s="23"/>
      <c r="B620" s="9"/>
      <c r="C620" s="3"/>
      <c r="D620" s="81"/>
      <c r="E620" s="131"/>
      <c r="F620" s="1"/>
      <c r="G620" s="1"/>
    </row>
    <row r="621" spans="1:11">
      <c r="A621" s="23" t="s">
        <v>39</v>
      </c>
      <c r="B621" s="9" t="s">
        <v>154</v>
      </c>
      <c r="C621" s="3">
        <f>E621*100/115</f>
        <v>42.204240000000013</v>
      </c>
      <c r="D621" s="81">
        <f>E621*15/115</f>
        <v>6.330636000000001</v>
      </c>
      <c r="E621" s="131">
        <f>E74*1.3</f>
        <v>48.534876000000011</v>
      </c>
      <c r="F621" s="1"/>
      <c r="G621" s="1"/>
    </row>
    <row r="622" spans="1:11" ht="6.75" customHeight="1">
      <c r="A622" s="23"/>
      <c r="B622" s="9"/>
      <c r="C622" s="3"/>
      <c r="D622" s="81"/>
      <c r="E622" s="131"/>
      <c r="F622" s="1"/>
      <c r="G622" s="1"/>
    </row>
    <row r="623" spans="1:11">
      <c r="A623" s="23" t="s">
        <v>95</v>
      </c>
      <c r="B623" s="9" t="s">
        <v>155</v>
      </c>
      <c r="C623" s="3">
        <f>E623*100/115</f>
        <v>42.204240000000013</v>
      </c>
      <c r="D623" s="81">
        <f>E623*15/115</f>
        <v>6.330636000000001</v>
      </c>
      <c r="E623" s="131">
        <f>E74*1.3</f>
        <v>48.534876000000011</v>
      </c>
      <c r="F623" s="1"/>
      <c r="G623" s="1"/>
    </row>
    <row r="624" spans="1:11" ht="6.75" customHeight="1">
      <c r="A624" s="23"/>
      <c r="B624" s="9"/>
      <c r="C624" s="3"/>
      <c r="D624" s="81"/>
      <c r="E624" s="131"/>
      <c r="F624" s="1"/>
      <c r="G624" s="1"/>
    </row>
    <row r="625" spans="1:7">
      <c r="A625" s="23" t="s">
        <v>97</v>
      </c>
      <c r="B625" s="9" t="s">
        <v>156</v>
      </c>
      <c r="C625" s="3">
        <v>61.36</v>
      </c>
      <c r="D625" s="81">
        <v>9.2100000000000009</v>
      </c>
      <c r="E625" s="131">
        <v>70.569999999999993</v>
      </c>
      <c r="F625" s="1"/>
      <c r="G625" s="1"/>
    </row>
    <row r="626" spans="1:7" ht="6.75" customHeight="1">
      <c r="A626" s="23"/>
      <c r="B626" s="9"/>
      <c r="C626" s="3"/>
      <c r="D626" s="81"/>
      <c r="E626" s="131"/>
      <c r="F626" s="1"/>
      <c r="G626" s="1"/>
    </row>
    <row r="627" spans="1:7">
      <c r="A627" s="23" t="s">
        <v>157</v>
      </c>
      <c r="B627" s="9" t="s">
        <v>158</v>
      </c>
      <c r="C627" s="3">
        <f>E627*100/115</f>
        <v>96.616799999999984</v>
      </c>
      <c r="D627" s="81">
        <f>E627*15/115</f>
        <v>14.492519999999999</v>
      </c>
      <c r="E627" s="131">
        <f>E78*1.5</f>
        <v>111.10932</v>
      </c>
      <c r="F627" s="1"/>
      <c r="G627" s="1"/>
    </row>
    <row r="628" spans="1:7">
      <c r="A628" s="23"/>
      <c r="B628" s="9"/>
      <c r="C628" s="14"/>
      <c r="D628" s="246"/>
      <c r="E628" s="430"/>
      <c r="F628" s="1"/>
      <c r="G628" s="1"/>
    </row>
    <row r="629" spans="1:7">
      <c r="A629" s="234" t="s">
        <v>1784</v>
      </c>
      <c r="B629" s="207" t="s">
        <v>185</v>
      </c>
      <c r="C629" s="87"/>
      <c r="D629" s="227"/>
      <c r="E629" s="221"/>
      <c r="F629" s="1"/>
      <c r="G629" s="1"/>
    </row>
    <row r="630" spans="1:7" ht="6.75" customHeight="1">
      <c r="A630" s="234"/>
      <c r="B630" s="9"/>
      <c r="C630" s="3"/>
      <c r="D630" s="81"/>
      <c r="E630" s="131"/>
      <c r="F630" s="1"/>
      <c r="G630" s="1"/>
    </row>
    <row r="631" spans="1:7">
      <c r="A631" s="234" t="s">
        <v>31</v>
      </c>
      <c r="B631" s="9" t="s">
        <v>186</v>
      </c>
      <c r="C631" s="3">
        <f>E631*100/115</f>
        <v>5723.5247999999992</v>
      </c>
      <c r="D631" s="81">
        <f>E631*15/115</f>
        <v>858.52871999999991</v>
      </c>
      <c r="E631" s="131">
        <f>E91</f>
        <v>6582.0535199999995</v>
      </c>
      <c r="F631" s="1"/>
      <c r="G631" s="1"/>
    </row>
    <row r="632" spans="1:7">
      <c r="A632" s="234"/>
      <c r="B632" s="9"/>
      <c r="C632" s="3"/>
      <c r="D632" s="81"/>
      <c r="E632" s="131"/>
      <c r="F632" s="1"/>
      <c r="G632" s="1"/>
    </row>
    <row r="633" spans="1:7">
      <c r="A633" s="234" t="s">
        <v>33</v>
      </c>
      <c r="B633" s="9" t="s">
        <v>187</v>
      </c>
      <c r="C633" s="3"/>
      <c r="D633" s="81"/>
      <c r="E633" s="131"/>
      <c r="F633" s="1"/>
      <c r="G633" s="1"/>
    </row>
    <row r="634" spans="1:7" ht="6.75" customHeight="1">
      <c r="A634" s="234"/>
      <c r="B634" s="9"/>
      <c r="C634" s="3"/>
      <c r="D634" s="81"/>
      <c r="E634" s="131"/>
      <c r="F634" s="1"/>
      <c r="G634" s="1"/>
    </row>
    <row r="635" spans="1:7">
      <c r="A635" s="16" t="s">
        <v>37</v>
      </c>
      <c r="B635" s="431" t="s">
        <v>188</v>
      </c>
      <c r="C635" s="3">
        <v>20.84</v>
      </c>
      <c r="D635" s="81">
        <f>E635*15/115</f>
        <v>3.1249799999999999</v>
      </c>
      <c r="E635" s="131">
        <f>E95*1.5</f>
        <v>23.958179999999999</v>
      </c>
      <c r="F635" s="1"/>
      <c r="G635" s="1"/>
    </row>
    <row r="636" spans="1:7" ht="6.75" customHeight="1">
      <c r="A636" s="16"/>
      <c r="B636" s="431"/>
      <c r="C636" s="3"/>
      <c r="D636" s="81"/>
      <c r="E636" s="131"/>
      <c r="F636" s="1"/>
      <c r="G636" s="1"/>
    </row>
    <row r="637" spans="1:7">
      <c r="A637" s="234" t="s">
        <v>39</v>
      </c>
      <c r="B637" s="431" t="s">
        <v>189</v>
      </c>
      <c r="C637" s="3">
        <f>E637*100/115</f>
        <v>33.480000000000004</v>
      </c>
      <c r="D637" s="81">
        <f>E637*15/115</f>
        <v>5.0220000000000011</v>
      </c>
      <c r="E637" s="131">
        <f>E97*2</f>
        <v>38.502000000000002</v>
      </c>
      <c r="F637" s="1"/>
      <c r="G637" s="1"/>
    </row>
    <row r="638" spans="1:7" ht="6.75" customHeight="1">
      <c r="A638" s="234"/>
      <c r="B638" s="431"/>
      <c r="C638" s="3"/>
      <c r="D638" s="81"/>
      <c r="E638" s="131"/>
      <c r="F638" s="1"/>
      <c r="G638" s="1"/>
    </row>
    <row r="639" spans="1:7">
      <c r="A639" s="234" t="s">
        <v>95</v>
      </c>
      <c r="B639" s="431" t="s">
        <v>190</v>
      </c>
      <c r="C639" s="3">
        <f>E639*100/115</f>
        <v>90.676799999999986</v>
      </c>
      <c r="D639" s="81">
        <f>E639*15/115</f>
        <v>13.601520000000001</v>
      </c>
      <c r="E639" s="131">
        <f>E99*2</f>
        <v>104.27831999999999</v>
      </c>
      <c r="F639" s="1"/>
      <c r="G639" s="1"/>
    </row>
    <row r="640" spans="1:7">
      <c r="A640" s="23"/>
      <c r="B640" s="9"/>
      <c r="C640" s="14"/>
      <c r="D640" s="246"/>
      <c r="E640" s="430"/>
      <c r="F640" s="1"/>
      <c r="G640" s="1"/>
    </row>
    <row r="641" spans="1:7">
      <c r="A641" s="234" t="s">
        <v>1785</v>
      </c>
      <c r="B641" s="432" t="s">
        <v>192</v>
      </c>
      <c r="C641" s="3"/>
      <c r="D641" s="81"/>
      <c r="E641" s="5"/>
      <c r="F641" s="1"/>
      <c r="G641" s="1"/>
    </row>
    <row r="642" spans="1:7" ht="6.75" customHeight="1">
      <c r="A642" s="234"/>
      <c r="B642" s="432"/>
      <c r="C642" s="3"/>
      <c r="D642" s="81"/>
      <c r="E642" s="5"/>
      <c r="F642" s="1"/>
      <c r="G642" s="1"/>
    </row>
    <row r="643" spans="1:7">
      <c r="A643" s="234" t="s">
        <v>31</v>
      </c>
      <c r="B643" s="9" t="s">
        <v>186</v>
      </c>
      <c r="C643" s="3">
        <f>E643*100/115</f>
        <v>19290.398399999998</v>
      </c>
      <c r="D643" s="81">
        <f>E643*15/115</f>
        <v>2893.5597600000001</v>
      </c>
      <c r="E643" s="131">
        <f>E103</f>
        <v>22183.958159999998</v>
      </c>
      <c r="F643" s="1"/>
      <c r="G643" s="1"/>
    </row>
    <row r="644" spans="1:7">
      <c r="A644" s="234"/>
      <c r="B644" s="432"/>
      <c r="C644" s="3"/>
      <c r="D644" s="81"/>
      <c r="E644" s="5"/>
      <c r="F644" s="1"/>
      <c r="G644" s="1"/>
    </row>
    <row r="645" spans="1:7">
      <c r="A645" s="23" t="s">
        <v>33</v>
      </c>
      <c r="B645" s="9" t="s">
        <v>193</v>
      </c>
      <c r="C645" s="3"/>
      <c r="D645" s="81"/>
      <c r="E645" s="131"/>
      <c r="F645" s="1"/>
      <c r="G645" s="1"/>
    </row>
    <row r="646" spans="1:7" ht="6.75" customHeight="1">
      <c r="A646" s="23"/>
      <c r="B646" s="9"/>
      <c r="C646" s="3"/>
      <c r="D646" s="81"/>
      <c r="E646" s="131"/>
      <c r="F646" s="1"/>
      <c r="G646" s="1"/>
    </row>
    <row r="647" spans="1:7">
      <c r="A647" s="23" t="s">
        <v>37</v>
      </c>
      <c r="B647" s="9" t="s">
        <v>153</v>
      </c>
      <c r="C647" s="3">
        <f>E647*100/115</f>
        <v>13.888799999999998</v>
      </c>
      <c r="D647" s="81">
        <f>E647*15/115</f>
        <v>2.0833200000000001</v>
      </c>
      <c r="E647" s="131">
        <f>E107</f>
        <v>15.972119999999999</v>
      </c>
      <c r="F647" s="1"/>
      <c r="G647" s="1"/>
    </row>
    <row r="648" spans="1:7" ht="6.75" customHeight="1">
      <c r="A648" s="23"/>
      <c r="B648" s="9"/>
      <c r="C648" s="3"/>
      <c r="D648" s="81"/>
      <c r="E648" s="131"/>
      <c r="F648" s="1"/>
      <c r="G648" s="1"/>
    </row>
    <row r="649" spans="1:7">
      <c r="A649" s="23" t="s">
        <v>39</v>
      </c>
      <c r="B649" s="9" t="s">
        <v>154</v>
      </c>
      <c r="C649" s="3">
        <v>19.82</v>
      </c>
      <c r="D649" s="81">
        <v>2.98</v>
      </c>
      <c r="E649" s="131">
        <f>E109*1.2</f>
        <v>22.80312</v>
      </c>
      <c r="F649" s="1"/>
      <c r="G649" s="1"/>
    </row>
    <row r="650" spans="1:7" ht="6.75" customHeight="1">
      <c r="A650" s="23"/>
      <c r="B650" s="9"/>
      <c r="C650" s="3"/>
      <c r="D650" s="81"/>
      <c r="E650" s="131"/>
      <c r="F650" s="1"/>
      <c r="G650" s="1"/>
    </row>
    <row r="651" spans="1:7">
      <c r="A651" s="23" t="s">
        <v>95</v>
      </c>
      <c r="B651" s="9" t="s">
        <v>155</v>
      </c>
      <c r="C651" s="3">
        <f>E651*100/115</f>
        <v>44.417391304347824</v>
      </c>
      <c r="D651" s="81">
        <f>E651*15/115</f>
        <v>6.6626086956521737</v>
      </c>
      <c r="E651" s="131">
        <v>51.08</v>
      </c>
      <c r="F651" s="1"/>
      <c r="G651" s="1"/>
    </row>
    <row r="652" spans="1:7" ht="6.75" customHeight="1">
      <c r="A652" s="23"/>
      <c r="B652" s="9"/>
      <c r="C652" s="3"/>
      <c r="D652" s="81"/>
      <c r="E652" s="131"/>
      <c r="F652" s="1"/>
      <c r="G652" s="1"/>
    </row>
    <row r="653" spans="1:7">
      <c r="A653" s="23" t="s">
        <v>97</v>
      </c>
      <c r="B653" s="9" t="s">
        <v>156</v>
      </c>
      <c r="C653" s="3">
        <f>E653*100/115</f>
        <v>59.784479999999995</v>
      </c>
      <c r="D653" s="81">
        <f>E653*15/115</f>
        <v>8.9676719999999985</v>
      </c>
      <c r="E653" s="131">
        <f>E113*1.4</f>
        <v>68.752151999999995</v>
      </c>
      <c r="F653" s="1"/>
      <c r="G653" s="1"/>
    </row>
    <row r="654" spans="1:7" ht="6.75" customHeight="1">
      <c r="A654" s="23"/>
      <c r="B654" s="9"/>
      <c r="C654" s="3"/>
      <c r="D654" s="81"/>
      <c r="E654" s="131"/>
      <c r="F654" s="1"/>
      <c r="G654" s="1"/>
    </row>
    <row r="655" spans="1:7">
      <c r="A655" s="23" t="s">
        <v>157</v>
      </c>
      <c r="B655" s="9" t="s">
        <v>158</v>
      </c>
      <c r="C655" s="3">
        <f>E655*100/115</f>
        <v>84.596400000000017</v>
      </c>
      <c r="D655" s="81">
        <f>E655*15/115</f>
        <v>12.689460000000002</v>
      </c>
      <c r="E655" s="131">
        <f>E115*1.5</f>
        <v>97.285860000000014</v>
      </c>
      <c r="F655" s="1"/>
      <c r="G655" s="1"/>
    </row>
    <row r="656" spans="1:7">
      <c r="A656" s="23"/>
      <c r="B656" s="9"/>
      <c r="C656" s="14"/>
      <c r="D656" s="246"/>
      <c r="E656" s="430"/>
      <c r="F656" s="1"/>
      <c r="G656" s="1"/>
    </row>
    <row r="657" spans="1:11">
      <c r="A657" s="234" t="s">
        <v>1786</v>
      </c>
      <c r="B657" s="207" t="s">
        <v>1683</v>
      </c>
      <c r="C657" s="3"/>
      <c r="D657" s="81"/>
      <c r="E657" s="131"/>
      <c r="F657" s="1"/>
      <c r="G657" s="1"/>
    </row>
    <row r="658" spans="1:11" ht="6.75" customHeight="1">
      <c r="A658" s="234"/>
      <c r="B658" s="207"/>
      <c r="C658" s="3"/>
      <c r="D658" s="81"/>
      <c r="E658" s="131"/>
      <c r="F658" s="1"/>
      <c r="G658" s="1"/>
    </row>
    <row r="659" spans="1:11">
      <c r="A659" s="23" t="s">
        <v>31</v>
      </c>
      <c r="B659" s="9" t="s">
        <v>1720</v>
      </c>
      <c r="C659" s="3"/>
      <c r="D659" s="81"/>
      <c r="E659" s="131"/>
      <c r="F659" s="1"/>
      <c r="G659" s="1"/>
    </row>
    <row r="660" spans="1:11" ht="6.75" customHeight="1">
      <c r="A660" s="23"/>
      <c r="B660" s="9"/>
      <c r="C660" s="3"/>
      <c r="D660" s="81"/>
      <c r="E660" s="131"/>
      <c r="F660" s="1"/>
      <c r="G660" s="1"/>
    </row>
    <row r="661" spans="1:11">
      <c r="A661" s="23" t="s">
        <v>37</v>
      </c>
      <c r="B661" s="9" t="s">
        <v>153</v>
      </c>
      <c r="C661" s="3">
        <f>E661*100/115</f>
        <v>39.061439999999997</v>
      </c>
      <c r="D661" s="81">
        <f>E661*15/115</f>
        <v>5.859216</v>
      </c>
      <c r="E661" s="131">
        <f>E269*1.2</f>
        <v>44.920656000000001</v>
      </c>
      <c r="F661" s="1"/>
      <c r="G661" s="1"/>
      <c r="K661" s="998"/>
    </row>
    <row r="662" spans="1:11" ht="6.75" customHeight="1">
      <c r="A662" s="23"/>
      <c r="B662" s="9"/>
      <c r="C662" s="3"/>
      <c r="D662" s="81"/>
      <c r="E662" s="131"/>
      <c r="F662" s="1"/>
      <c r="G662" s="1"/>
    </row>
    <row r="663" spans="1:11">
      <c r="A663" s="23" t="s">
        <v>39</v>
      </c>
      <c r="B663" s="9" t="s">
        <v>154</v>
      </c>
      <c r="C663" s="3">
        <f>E663*100/115</f>
        <v>42.316560000000003</v>
      </c>
      <c r="D663" s="81">
        <v>6.34</v>
      </c>
      <c r="E663" s="131">
        <f>E269*1.3</f>
        <v>48.664044000000004</v>
      </c>
      <c r="F663" s="1"/>
      <c r="G663" s="1"/>
      <c r="K663" s="998"/>
    </row>
    <row r="664" spans="1:11" ht="6.75" customHeight="1">
      <c r="A664" s="23"/>
      <c r="B664" s="9"/>
      <c r="C664" s="3"/>
      <c r="D664" s="81"/>
      <c r="E664" s="131"/>
      <c r="F664" s="1"/>
      <c r="G664" s="1"/>
    </row>
    <row r="665" spans="1:11">
      <c r="A665" s="23" t="s">
        <v>95</v>
      </c>
      <c r="B665" s="9" t="s">
        <v>155</v>
      </c>
      <c r="C665" s="3">
        <f>E665*100/115</f>
        <v>42.316560000000003</v>
      </c>
      <c r="D665" s="81">
        <v>6.34</v>
      </c>
      <c r="E665" s="131">
        <f>E269*1.3</f>
        <v>48.664044000000004</v>
      </c>
      <c r="F665" s="1"/>
      <c r="G665" s="1"/>
      <c r="K665" s="998"/>
    </row>
    <row r="666" spans="1:11" ht="6.75" customHeight="1">
      <c r="A666" s="23"/>
      <c r="B666" s="9"/>
      <c r="C666" s="3"/>
      <c r="D666" s="81"/>
      <c r="E666" s="131"/>
      <c r="F666" s="1"/>
      <c r="G666" s="1"/>
    </row>
    <row r="667" spans="1:11">
      <c r="A667" s="23" t="s">
        <v>97</v>
      </c>
      <c r="B667" s="9" t="s">
        <v>156</v>
      </c>
      <c r="C667" s="3">
        <v>53.26</v>
      </c>
      <c r="D667" s="81">
        <v>7.98</v>
      </c>
      <c r="E667" s="131">
        <f>E271*1.4</f>
        <v>61.240535999999999</v>
      </c>
      <c r="F667" s="1"/>
      <c r="G667" s="1"/>
    </row>
    <row r="668" spans="1:11" ht="6.75" customHeight="1">
      <c r="A668" s="23"/>
      <c r="B668" s="9"/>
      <c r="C668" s="3"/>
      <c r="D668" s="81"/>
      <c r="E668" s="131"/>
      <c r="F668" s="1"/>
      <c r="G668" s="1"/>
    </row>
    <row r="669" spans="1:11" ht="15.3" thickBot="1">
      <c r="A669" s="103" t="s">
        <v>157</v>
      </c>
      <c r="B669" s="130" t="s">
        <v>158</v>
      </c>
      <c r="C669" s="7">
        <v>72.569999999999993</v>
      </c>
      <c r="D669" s="104">
        <f>E669*15/115</f>
        <v>10.886400000000002</v>
      </c>
      <c r="E669" s="132">
        <f>E273*1.5</f>
        <v>83.462400000000002</v>
      </c>
      <c r="F669" s="1"/>
      <c r="G669" s="1"/>
      <c r="K669" s="998"/>
    </row>
    <row r="670" spans="1:11">
      <c r="A670" s="234" t="s">
        <v>1787</v>
      </c>
      <c r="B670" s="316" t="s">
        <v>237</v>
      </c>
      <c r="C670" s="3"/>
      <c r="D670" s="81"/>
      <c r="E670" s="131"/>
      <c r="F670" s="1"/>
      <c r="G670" s="1"/>
    </row>
    <row r="671" spans="1:11">
      <c r="A671" s="234"/>
      <c r="B671" s="207"/>
      <c r="C671" s="3"/>
      <c r="D671" s="81"/>
      <c r="E671" s="131"/>
      <c r="F671" s="1"/>
      <c r="G671" s="1"/>
    </row>
    <row r="672" spans="1:11">
      <c r="A672" s="234" t="s">
        <v>1788</v>
      </c>
      <c r="B672" s="207" t="s">
        <v>150</v>
      </c>
      <c r="C672" s="3"/>
      <c r="D672" s="81"/>
      <c r="E672" s="131"/>
      <c r="F672" s="1"/>
      <c r="G672" s="1"/>
    </row>
    <row r="673" spans="1:11" ht="6.75" customHeight="1">
      <c r="A673" s="23"/>
      <c r="B673" s="427"/>
      <c r="C673" s="3"/>
      <c r="D673" s="81"/>
      <c r="E673" s="131"/>
      <c r="F673" s="1"/>
      <c r="G673" s="1"/>
    </row>
    <row r="674" spans="1:11">
      <c r="A674" s="23" t="s">
        <v>31</v>
      </c>
      <c r="B674" s="9" t="s">
        <v>163</v>
      </c>
      <c r="C674" s="3">
        <f>E674*100/115</f>
        <v>211.98239999999998</v>
      </c>
      <c r="D674" s="81">
        <f>E674*15/115</f>
        <v>31.797359999999998</v>
      </c>
      <c r="E674" s="131">
        <f>E6</f>
        <v>243.77975999999998</v>
      </c>
      <c r="F674" s="1"/>
      <c r="G674" s="1"/>
    </row>
    <row r="675" spans="1:11">
      <c r="A675" s="23"/>
      <c r="B675" s="9"/>
      <c r="C675" s="3"/>
      <c r="D675" s="81"/>
      <c r="E675" s="131"/>
      <c r="F675" s="1"/>
      <c r="G675" s="1"/>
    </row>
    <row r="676" spans="1:11">
      <c r="A676" s="23" t="s">
        <v>33</v>
      </c>
      <c r="B676" s="9" t="s">
        <v>152</v>
      </c>
      <c r="C676" s="3"/>
      <c r="D676" s="81"/>
      <c r="E676" s="131"/>
      <c r="F676" s="1"/>
      <c r="G676" s="1"/>
    </row>
    <row r="677" spans="1:11" ht="6.75" customHeight="1">
      <c r="A677" s="23"/>
      <c r="B677" s="9"/>
      <c r="C677" s="3"/>
      <c r="D677" s="81"/>
      <c r="E677" s="131"/>
      <c r="F677" s="1"/>
      <c r="G677" s="1"/>
    </row>
    <row r="678" spans="1:11">
      <c r="A678" s="23" t="s">
        <v>37</v>
      </c>
      <c r="B678" s="9" t="s">
        <v>153</v>
      </c>
      <c r="C678" s="3">
        <f>E678*100/115</f>
        <v>13.888799999999998</v>
      </c>
      <c r="D678" s="81">
        <f>E678*15/115</f>
        <v>2.0833200000000001</v>
      </c>
      <c r="E678" s="131">
        <f>E10</f>
        <v>15.972119999999999</v>
      </c>
      <c r="F678" s="1"/>
      <c r="G678" s="1"/>
    </row>
    <row r="679" spans="1:11" ht="6.75" customHeight="1">
      <c r="A679" s="23"/>
      <c r="B679" s="9"/>
      <c r="C679" s="3"/>
      <c r="D679" s="81"/>
      <c r="E679" s="131"/>
      <c r="F679" s="1"/>
      <c r="G679" s="1"/>
    </row>
    <row r="680" spans="1:11">
      <c r="A680" s="23" t="s">
        <v>39</v>
      </c>
      <c r="B680" s="9" t="s">
        <v>154</v>
      </c>
      <c r="C680" s="3">
        <f>E680*100/115</f>
        <v>21.481200000000001</v>
      </c>
      <c r="D680" s="81">
        <f>E680*15/115</f>
        <v>3.2221800000000007</v>
      </c>
      <c r="E680" s="131">
        <f>E12*1.3</f>
        <v>24.703380000000003</v>
      </c>
      <c r="F680" s="1"/>
      <c r="G680" s="1"/>
      <c r="K680" s="998"/>
    </row>
    <row r="681" spans="1:11" ht="6.75" customHeight="1">
      <c r="A681" s="23"/>
      <c r="B681" s="9"/>
      <c r="C681" s="3"/>
      <c r="D681" s="81"/>
      <c r="E681" s="131"/>
      <c r="F681" s="1"/>
      <c r="G681" s="1"/>
    </row>
    <row r="682" spans="1:11">
      <c r="A682" s="23" t="s">
        <v>95</v>
      </c>
      <c r="B682" s="9" t="s">
        <v>155</v>
      </c>
      <c r="C682" s="3">
        <v>47.84</v>
      </c>
      <c r="D682" s="81">
        <v>7.17</v>
      </c>
      <c r="E682" s="131">
        <v>55.01</v>
      </c>
      <c r="F682" s="1"/>
      <c r="G682" s="1"/>
      <c r="K682" s="998"/>
    </row>
    <row r="683" spans="1:11" ht="6.75" customHeight="1">
      <c r="A683" s="23"/>
      <c r="B683" s="9"/>
      <c r="C683" s="3"/>
      <c r="D683" s="81"/>
      <c r="E683" s="131"/>
      <c r="F683" s="1"/>
      <c r="G683" s="1"/>
    </row>
    <row r="684" spans="1:11">
      <c r="A684" s="23" t="s">
        <v>97</v>
      </c>
      <c r="B684" s="9" t="s">
        <v>156</v>
      </c>
      <c r="C684" s="3">
        <f>E684*100/115</f>
        <v>64.0548</v>
      </c>
      <c r="D684" s="81">
        <f>E684*15/115</f>
        <v>9.6082200000000011</v>
      </c>
      <c r="E684" s="131">
        <f>E16*1.5</f>
        <v>73.663020000000003</v>
      </c>
      <c r="F684" s="1"/>
      <c r="G684" s="1"/>
    </row>
    <row r="685" spans="1:11" ht="6.75" customHeight="1">
      <c r="A685" s="23"/>
      <c r="B685" s="9"/>
      <c r="C685" s="3"/>
      <c r="D685" s="81"/>
      <c r="E685" s="131"/>
      <c r="F685" s="1"/>
      <c r="G685" s="1"/>
    </row>
    <row r="686" spans="1:11">
      <c r="A686" s="23" t="s">
        <v>157</v>
      </c>
      <c r="B686" s="9" t="s">
        <v>158</v>
      </c>
      <c r="C686" s="3">
        <f>E686*100/115</f>
        <v>98.704347826086959</v>
      </c>
      <c r="D686" s="81">
        <f>E686*15/115</f>
        <v>14.805652173913044</v>
      </c>
      <c r="E686" s="131">
        <v>113.51</v>
      </c>
      <c r="F686" s="1"/>
      <c r="G686" s="1"/>
    </row>
    <row r="687" spans="1:11">
      <c r="A687" s="23"/>
      <c r="B687" s="9"/>
      <c r="C687" s="3"/>
      <c r="D687" s="81"/>
      <c r="E687" s="131"/>
      <c r="F687" s="1"/>
      <c r="G687" s="1"/>
    </row>
    <row r="688" spans="1:11">
      <c r="A688" s="234" t="s">
        <v>1789</v>
      </c>
      <c r="B688" s="207" t="s">
        <v>160</v>
      </c>
      <c r="C688" s="3"/>
      <c r="D688" s="81"/>
      <c r="E688" s="131"/>
      <c r="F688" s="1"/>
      <c r="G688" s="1"/>
    </row>
    <row r="689" spans="1:11" ht="6.75" customHeight="1">
      <c r="A689" s="23"/>
      <c r="B689" s="427"/>
      <c r="C689" s="3"/>
      <c r="D689" s="81"/>
      <c r="E689" s="131"/>
      <c r="F689" s="1"/>
      <c r="G689" s="1"/>
    </row>
    <row r="690" spans="1:11">
      <c r="A690" s="23" t="s">
        <v>31</v>
      </c>
      <c r="B690" s="9" t="s">
        <v>152</v>
      </c>
      <c r="C690" s="3"/>
      <c r="D690" s="81"/>
      <c r="E690" s="131"/>
      <c r="F690" s="1"/>
      <c r="G690" s="1"/>
    </row>
    <row r="691" spans="1:11" ht="6.75" customHeight="1">
      <c r="A691" s="23"/>
      <c r="B691" s="9"/>
      <c r="C691" s="3"/>
      <c r="D691" s="81"/>
      <c r="E691" s="131"/>
      <c r="F691" s="1"/>
      <c r="G691" s="1"/>
    </row>
    <row r="692" spans="1:11">
      <c r="A692" s="23" t="s">
        <v>37</v>
      </c>
      <c r="B692" s="9" t="s">
        <v>153</v>
      </c>
      <c r="C692" s="3">
        <f>E692*100/115</f>
        <v>47.629999999999995</v>
      </c>
      <c r="D692" s="81">
        <f>E692*15/115</f>
        <v>7.1444999999999999</v>
      </c>
      <c r="E692" s="131">
        <f>E24</f>
        <v>54.774499999999996</v>
      </c>
      <c r="F692" s="1"/>
      <c r="G692" s="1"/>
    </row>
    <row r="693" spans="1:11" ht="6.75" customHeight="1">
      <c r="A693" s="23"/>
      <c r="B693" s="9"/>
      <c r="C693" s="3"/>
      <c r="D693" s="81"/>
      <c r="E693" s="131"/>
      <c r="F693" s="1"/>
      <c r="G693" s="1"/>
    </row>
    <row r="694" spans="1:11">
      <c r="A694" s="23" t="s">
        <v>39</v>
      </c>
      <c r="B694" s="9" t="s">
        <v>154</v>
      </c>
      <c r="C694" s="3">
        <f>E694*100/115</f>
        <v>21.481200000000001</v>
      </c>
      <c r="D694" s="81">
        <f>E694*15/115</f>
        <v>3.2221800000000007</v>
      </c>
      <c r="E694" s="131">
        <f>E26*1.3</f>
        <v>24.703380000000003</v>
      </c>
      <c r="F694" s="1"/>
      <c r="G694" s="1"/>
      <c r="K694" s="998"/>
    </row>
    <row r="695" spans="1:11" ht="6.75" customHeight="1">
      <c r="A695" s="23"/>
      <c r="B695" s="9"/>
      <c r="C695" s="3"/>
      <c r="D695" s="81"/>
      <c r="E695" s="131"/>
      <c r="F695" s="1"/>
      <c r="G695" s="1"/>
    </row>
    <row r="696" spans="1:11">
      <c r="A696" s="23" t="s">
        <v>95</v>
      </c>
      <c r="B696" s="9" t="s">
        <v>155</v>
      </c>
      <c r="C696" s="3">
        <v>47.84</v>
      </c>
      <c r="D696" s="81">
        <v>7.17</v>
      </c>
      <c r="E696" s="131">
        <v>55.01</v>
      </c>
      <c r="F696" s="1"/>
      <c r="G696" s="1"/>
      <c r="K696" s="998"/>
    </row>
    <row r="697" spans="1:11" ht="6.75" customHeight="1">
      <c r="A697" s="23"/>
      <c r="B697" s="9"/>
      <c r="C697" s="3"/>
      <c r="D697" s="81"/>
      <c r="E697" s="131"/>
      <c r="F697" s="1"/>
      <c r="G697" s="1"/>
    </row>
    <row r="698" spans="1:11">
      <c r="A698" s="23" t="s">
        <v>97</v>
      </c>
      <c r="B698" s="9" t="s">
        <v>156</v>
      </c>
      <c r="C698" s="3">
        <f>E698*100/115</f>
        <v>64.0548</v>
      </c>
      <c r="D698" s="81">
        <f>E698*15/115</f>
        <v>9.6082200000000011</v>
      </c>
      <c r="E698" s="131">
        <f>E30*1.5</f>
        <v>73.663020000000003</v>
      </c>
      <c r="F698" s="1"/>
      <c r="G698" s="1"/>
    </row>
    <row r="699" spans="1:11" ht="6.75" customHeight="1">
      <c r="A699" s="23"/>
      <c r="B699" s="9"/>
      <c r="C699" s="3"/>
      <c r="D699" s="81"/>
      <c r="E699" s="131"/>
      <c r="F699" s="1"/>
      <c r="G699" s="1"/>
    </row>
    <row r="700" spans="1:11">
      <c r="A700" s="23" t="s">
        <v>157</v>
      </c>
      <c r="B700" s="9" t="s">
        <v>158</v>
      </c>
      <c r="C700" s="3">
        <f>E700*100/115</f>
        <v>98.704347826086959</v>
      </c>
      <c r="D700" s="81">
        <f>E700*15/115</f>
        <v>14.805652173913044</v>
      </c>
      <c r="E700" s="131">
        <v>113.51</v>
      </c>
      <c r="F700" s="1"/>
      <c r="G700" s="1"/>
    </row>
    <row r="701" spans="1:11">
      <c r="A701" s="23"/>
      <c r="B701" s="9"/>
      <c r="C701" s="3"/>
      <c r="D701" s="81"/>
      <c r="E701" s="131"/>
      <c r="F701" s="1"/>
      <c r="G701" s="1"/>
    </row>
    <row r="702" spans="1:11" ht="39.75" customHeight="1">
      <c r="A702" s="112" t="s">
        <v>1790</v>
      </c>
      <c r="B702" s="442" t="s">
        <v>162</v>
      </c>
      <c r="C702" s="3"/>
      <c r="D702" s="81"/>
      <c r="E702" s="131"/>
      <c r="F702" s="1"/>
      <c r="G702" s="1"/>
    </row>
    <row r="703" spans="1:11" ht="6.75" customHeight="1">
      <c r="A703" s="23"/>
      <c r="B703" s="207"/>
      <c r="C703" s="3"/>
      <c r="D703" s="81"/>
      <c r="E703" s="131"/>
      <c r="F703" s="1"/>
      <c r="G703" s="1"/>
    </row>
    <row r="704" spans="1:11">
      <c r="A704" s="23" t="s">
        <v>31</v>
      </c>
      <c r="B704" s="9" t="s">
        <v>163</v>
      </c>
      <c r="C704" s="3">
        <f>E704*100/115</f>
        <v>211.98239999999998</v>
      </c>
      <c r="D704" s="81">
        <f>E704*15/115</f>
        <v>31.797359999999998</v>
      </c>
      <c r="E704" s="131">
        <f>E6</f>
        <v>243.77975999999998</v>
      </c>
      <c r="F704" s="1"/>
      <c r="G704" s="1"/>
    </row>
    <row r="705" spans="1:11">
      <c r="A705" s="23"/>
      <c r="B705" s="9"/>
      <c r="C705" s="3"/>
      <c r="D705" s="81"/>
      <c r="E705" s="131"/>
      <c r="F705" s="1"/>
      <c r="G705" s="1"/>
    </row>
    <row r="706" spans="1:11">
      <c r="A706" s="23" t="s">
        <v>33</v>
      </c>
      <c r="B706" s="9" t="s">
        <v>164</v>
      </c>
      <c r="C706" s="3"/>
      <c r="D706" s="81"/>
      <c r="E706" s="131"/>
      <c r="F706" s="1"/>
      <c r="G706" s="1"/>
    </row>
    <row r="707" spans="1:11" ht="6.75" customHeight="1">
      <c r="A707" s="23"/>
      <c r="B707" s="9"/>
      <c r="C707" s="3"/>
      <c r="D707" s="81"/>
      <c r="E707" s="131"/>
      <c r="F707" s="1"/>
      <c r="G707" s="1"/>
    </row>
    <row r="708" spans="1:11">
      <c r="A708" s="23" t="s">
        <v>37</v>
      </c>
      <c r="B708" s="9" t="s">
        <v>153</v>
      </c>
      <c r="C708" s="3">
        <f>E708*100/115</f>
        <v>44.03478260869565</v>
      </c>
      <c r="D708" s="81">
        <f>E708*15/115</f>
        <v>6.6052173913043477</v>
      </c>
      <c r="E708" s="131">
        <v>50.64</v>
      </c>
      <c r="F708" s="1"/>
      <c r="G708" s="1"/>
    </row>
    <row r="709" spans="1:11" ht="6.75" customHeight="1">
      <c r="A709" s="23"/>
      <c r="B709" s="9"/>
      <c r="C709" s="3"/>
      <c r="D709" s="81"/>
      <c r="E709" s="131"/>
      <c r="F709" s="1"/>
      <c r="G709" s="1"/>
    </row>
    <row r="710" spans="1:11">
      <c r="A710" s="23" t="s">
        <v>39</v>
      </c>
      <c r="B710" s="9" t="s">
        <v>154</v>
      </c>
      <c r="C710" s="3">
        <f>E710*100/115</f>
        <v>47.416319999999999</v>
      </c>
      <c r="D710" s="81">
        <f>E710*15/115</f>
        <v>7.1124479999999997</v>
      </c>
      <c r="E710" s="131">
        <f>E40*1.4</f>
        <v>54.528767999999999</v>
      </c>
      <c r="F710" s="1"/>
      <c r="G710" s="1"/>
      <c r="K710" s="998"/>
    </row>
    <row r="711" spans="1:11" ht="6.75" customHeight="1">
      <c r="A711" s="23"/>
      <c r="B711" s="9"/>
      <c r="C711" s="3"/>
      <c r="D711" s="81"/>
      <c r="E711" s="131"/>
      <c r="F711" s="1"/>
      <c r="G711" s="1"/>
    </row>
    <row r="712" spans="1:11">
      <c r="A712" s="23" t="s">
        <v>95</v>
      </c>
      <c r="B712" s="9" t="s">
        <v>155</v>
      </c>
      <c r="C712" s="3">
        <f>E712*100/115</f>
        <v>47.416319999999999</v>
      </c>
      <c r="D712" s="81">
        <f>E712*15/115</f>
        <v>7.1124479999999997</v>
      </c>
      <c r="E712" s="131">
        <f>E40*1.4</f>
        <v>54.528767999999999</v>
      </c>
      <c r="F712" s="1"/>
      <c r="G712" s="1"/>
      <c r="K712" s="998"/>
    </row>
    <row r="713" spans="1:11" ht="6.75" customHeight="1">
      <c r="A713" s="23"/>
      <c r="B713" s="9"/>
      <c r="C713" s="3"/>
      <c r="D713" s="81"/>
      <c r="E713" s="131"/>
      <c r="F713" s="1"/>
      <c r="G713" s="1"/>
    </row>
    <row r="714" spans="1:11">
      <c r="A714" s="23" t="s">
        <v>97</v>
      </c>
      <c r="B714" s="9" t="s">
        <v>156</v>
      </c>
      <c r="C714" s="3">
        <v>69.38</v>
      </c>
      <c r="D714" s="81">
        <v>10.4</v>
      </c>
      <c r="E714" s="131">
        <v>79.78</v>
      </c>
      <c r="F714" s="1"/>
      <c r="G714" s="1"/>
    </row>
    <row r="715" spans="1:11" ht="6.75" customHeight="1">
      <c r="A715" s="23"/>
      <c r="B715" s="9"/>
      <c r="C715" s="3"/>
      <c r="D715" s="81"/>
      <c r="E715" s="131"/>
      <c r="F715" s="1"/>
      <c r="G715" s="1"/>
    </row>
    <row r="716" spans="1:11">
      <c r="A716" s="23" t="s">
        <v>157</v>
      </c>
      <c r="B716" s="9" t="s">
        <v>158</v>
      </c>
      <c r="C716" s="3">
        <f>E716*100/115</f>
        <v>118.57859999999999</v>
      </c>
      <c r="D716" s="81">
        <f>E716*15/115</f>
        <v>17.78679</v>
      </c>
      <c r="E716" s="131">
        <f>E44*1.75</f>
        <v>136.36538999999999</v>
      </c>
      <c r="F716" s="1"/>
      <c r="G716" s="1"/>
      <c r="K716" s="998"/>
    </row>
    <row r="717" spans="1:11">
      <c r="A717" s="23"/>
      <c r="B717" s="9"/>
      <c r="C717" s="3"/>
      <c r="D717" s="81"/>
      <c r="E717" s="131"/>
      <c r="F717" s="1"/>
      <c r="G717" s="1"/>
    </row>
    <row r="718" spans="1:11">
      <c r="A718" s="23" t="s">
        <v>1791</v>
      </c>
      <c r="B718" s="207" t="s">
        <v>232</v>
      </c>
      <c r="C718" s="3"/>
      <c r="D718" s="81"/>
      <c r="E718" s="131"/>
      <c r="F718" s="1"/>
      <c r="G718" s="1"/>
    </row>
    <row r="719" spans="1:11" ht="6.75" customHeight="1">
      <c r="A719" s="23"/>
      <c r="B719" s="9"/>
      <c r="C719" s="3"/>
      <c r="D719" s="81"/>
      <c r="E719" s="131"/>
      <c r="F719" s="1"/>
      <c r="G719" s="1"/>
    </row>
    <row r="720" spans="1:11">
      <c r="A720" s="23" t="s">
        <v>31</v>
      </c>
      <c r="B720" s="9" t="s">
        <v>163</v>
      </c>
      <c r="C720" s="3">
        <f>E720*100/115</f>
        <v>211.98239999999998</v>
      </c>
      <c r="D720" s="81">
        <f>E720*15/115</f>
        <v>31.797359999999998</v>
      </c>
      <c r="E720" s="131">
        <f>E6</f>
        <v>243.77975999999998</v>
      </c>
      <c r="F720" s="1"/>
      <c r="G720" s="1"/>
    </row>
    <row r="721" spans="1:7">
      <c r="A721" s="23"/>
      <c r="B721" s="9"/>
      <c r="C721" s="3"/>
      <c r="D721" s="81"/>
      <c r="E721" s="131"/>
      <c r="F721" s="1"/>
      <c r="G721" s="1"/>
    </row>
    <row r="722" spans="1:7">
      <c r="A722" s="23" t="s">
        <v>33</v>
      </c>
      <c r="B722" s="9" t="s">
        <v>233</v>
      </c>
      <c r="C722" s="3"/>
      <c r="D722" s="81"/>
      <c r="E722" s="131"/>
      <c r="F722" s="1"/>
      <c r="G722" s="1"/>
    </row>
    <row r="723" spans="1:7" ht="6.75" customHeight="1">
      <c r="A723" s="23"/>
      <c r="B723" s="9"/>
      <c r="C723" s="3"/>
      <c r="D723" s="81"/>
      <c r="E723" s="131"/>
      <c r="F723" s="1"/>
      <c r="G723" s="1"/>
    </row>
    <row r="724" spans="1:7">
      <c r="A724" s="23" t="s">
        <v>37</v>
      </c>
      <c r="B724" s="9" t="s">
        <v>171</v>
      </c>
      <c r="C724" s="3">
        <v>39.590000000000003</v>
      </c>
      <c r="D724" s="81">
        <v>5.93</v>
      </c>
      <c r="E724" s="131">
        <v>45.52</v>
      </c>
      <c r="F724" s="1"/>
      <c r="G724" s="1"/>
    </row>
    <row r="725" spans="1:7" ht="6.75" customHeight="1">
      <c r="A725" s="23"/>
      <c r="B725" s="9"/>
      <c r="C725" s="3"/>
      <c r="D725" s="81"/>
      <c r="E725" s="131"/>
      <c r="F725" s="1"/>
      <c r="G725" s="1"/>
    </row>
    <row r="726" spans="1:7">
      <c r="A726" s="23" t="s">
        <v>39</v>
      </c>
      <c r="B726" s="9" t="s">
        <v>172</v>
      </c>
      <c r="C726" s="3">
        <v>46.36</v>
      </c>
      <c r="D726" s="81">
        <v>6.96</v>
      </c>
      <c r="E726" s="131">
        <v>53.32</v>
      </c>
      <c r="F726" s="1"/>
      <c r="G726" s="1"/>
    </row>
    <row r="727" spans="1:7">
      <c r="A727" s="23"/>
      <c r="B727" s="9"/>
      <c r="C727" s="3"/>
      <c r="D727" s="81"/>
      <c r="E727" s="131"/>
      <c r="F727" s="1"/>
      <c r="G727" s="1"/>
    </row>
    <row r="728" spans="1:7">
      <c r="A728" s="23" t="s">
        <v>1792</v>
      </c>
      <c r="B728" s="207" t="s">
        <v>174</v>
      </c>
      <c r="C728" s="3"/>
      <c r="D728" s="81"/>
      <c r="E728" s="131"/>
      <c r="F728" s="1"/>
      <c r="G728" s="1"/>
    </row>
    <row r="729" spans="1:7" ht="6.75" customHeight="1">
      <c r="A729" s="23"/>
      <c r="B729" s="9"/>
      <c r="C729" s="3"/>
      <c r="D729" s="81"/>
      <c r="E729" s="131"/>
      <c r="F729" s="1"/>
      <c r="G729" s="1"/>
    </row>
    <row r="730" spans="1:7">
      <c r="A730" s="23" t="s">
        <v>31</v>
      </c>
      <c r="B730" s="9" t="s">
        <v>163</v>
      </c>
      <c r="C730" s="3">
        <f>E730*100/115</f>
        <v>211.98239999999998</v>
      </c>
      <c r="D730" s="81">
        <f>E730*15/115</f>
        <v>31.797359999999998</v>
      </c>
      <c r="E730" s="131">
        <f>E6</f>
        <v>243.77975999999998</v>
      </c>
      <c r="F730" s="1"/>
      <c r="G730" s="1"/>
    </row>
    <row r="731" spans="1:7">
      <c r="A731" s="23"/>
      <c r="B731" s="9"/>
      <c r="C731" s="3"/>
      <c r="D731" s="81"/>
      <c r="E731" s="131"/>
      <c r="F731" s="1"/>
      <c r="G731" s="1"/>
    </row>
    <row r="732" spans="1:7">
      <c r="A732" s="23" t="s">
        <v>33</v>
      </c>
      <c r="B732" s="9" t="s">
        <v>234</v>
      </c>
      <c r="C732" s="3"/>
      <c r="D732" s="81"/>
      <c r="E732" s="131"/>
      <c r="F732" s="1"/>
      <c r="G732" s="1"/>
    </row>
    <row r="733" spans="1:7" ht="6.75" customHeight="1">
      <c r="A733" s="23"/>
      <c r="B733" s="9"/>
      <c r="C733" s="3"/>
      <c r="D733" s="81"/>
      <c r="E733" s="131"/>
      <c r="F733" s="1"/>
      <c r="G733" s="1"/>
    </row>
    <row r="734" spans="1:7">
      <c r="A734" s="23" t="s">
        <v>37</v>
      </c>
      <c r="B734" s="9" t="s">
        <v>171</v>
      </c>
      <c r="C734" s="3">
        <v>39.590000000000003</v>
      </c>
      <c r="D734" s="81">
        <v>5.93</v>
      </c>
      <c r="E734" s="131">
        <v>45.52</v>
      </c>
      <c r="F734" s="1"/>
      <c r="G734" s="1"/>
    </row>
    <row r="735" spans="1:7" ht="6.75" customHeight="1">
      <c r="A735" s="23"/>
      <c r="B735" s="9"/>
      <c r="C735" s="3"/>
      <c r="D735" s="81"/>
      <c r="E735" s="131"/>
      <c r="F735" s="1"/>
      <c r="G735" s="1"/>
    </row>
    <row r="736" spans="1:7">
      <c r="A736" s="23" t="s">
        <v>39</v>
      </c>
      <c r="B736" s="9" t="s">
        <v>172</v>
      </c>
      <c r="C736" s="3">
        <v>46.36</v>
      </c>
      <c r="D736" s="81">
        <v>6.96</v>
      </c>
      <c r="E736" s="131">
        <v>53.32</v>
      </c>
      <c r="F736" s="1"/>
      <c r="G736" s="1"/>
    </row>
    <row r="737" spans="1:7">
      <c r="A737" s="23"/>
      <c r="B737" s="9"/>
      <c r="C737" s="3"/>
      <c r="D737" s="81"/>
      <c r="E737" s="131"/>
      <c r="F737" s="1"/>
      <c r="G737" s="1"/>
    </row>
    <row r="738" spans="1:7">
      <c r="A738" s="23" t="s">
        <v>1793</v>
      </c>
      <c r="B738" s="207" t="s">
        <v>177</v>
      </c>
      <c r="C738" s="3"/>
      <c r="D738" s="81"/>
      <c r="E738" s="131"/>
      <c r="F738" s="1"/>
      <c r="G738" s="1"/>
    </row>
    <row r="739" spans="1:7" ht="6.75" customHeight="1">
      <c r="A739" s="23"/>
      <c r="B739" s="9"/>
      <c r="C739" s="3"/>
      <c r="D739" s="81"/>
      <c r="E739" s="131"/>
      <c r="F739" s="1"/>
      <c r="G739" s="1"/>
    </row>
    <row r="740" spans="1:7">
      <c r="A740" s="23" t="s">
        <v>31</v>
      </c>
      <c r="B740" s="9" t="s">
        <v>163</v>
      </c>
      <c r="C740" s="3">
        <f>E740*100/115</f>
        <v>211.98239999999998</v>
      </c>
      <c r="D740" s="81">
        <f>E740*15/115</f>
        <v>31.797359999999998</v>
      </c>
      <c r="E740" s="131">
        <f>E6</f>
        <v>243.77975999999998</v>
      </c>
      <c r="F740" s="1"/>
      <c r="G740" s="1"/>
    </row>
    <row r="741" spans="1:7">
      <c r="A741" s="23"/>
      <c r="B741" s="9"/>
      <c r="C741" s="3"/>
      <c r="D741" s="81"/>
      <c r="E741" s="131"/>
      <c r="F741" s="1"/>
      <c r="G741" s="1"/>
    </row>
    <row r="742" spans="1:7">
      <c r="A742" s="23" t="s">
        <v>33</v>
      </c>
      <c r="B742" s="9" t="s">
        <v>178</v>
      </c>
      <c r="C742" s="3"/>
      <c r="D742" s="81"/>
      <c r="E742" s="131"/>
      <c r="F742" s="1"/>
      <c r="G742" s="1"/>
    </row>
    <row r="743" spans="1:7" ht="6.75" customHeight="1">
      <c r="A743" s="23"/>
      <c r="B743" s="9"/>
      <c r="C743" s="3"/>
      <c r="D743" s="81"/>
      <c r="E743" s="131"/>
      <c r="F743" s="1"/>
      <c r="G743" s="1"/>
    </row>
    <row r="744" spans="1:7">
      <c r="A744" s="23" t="s">
        <v>37</v>
      </c>
      <c r="B744" s="9" t="s">
        <v>153</v>
      </c>
      <c r="C744" s="3">
        <f>E744*100/115</f>
        <v>42.204240000000013</v>
      </c>
      <c r="D744" s="81">
        <f>E744*15/115</f>
        <v>6.330636000000001</v>
      </c>
      <c r="E744" s="131">
        <f>E74*1.3</f>
        <v>48.534876000000011</v>
      </c>
      <c r="F744" s="1"/>
      <c r="G744" s="1"/>
    </row>
    <row r="745" spans="1:7" ht="6.75" customHeight="1">
      <c r="A745" s="23"/>
      <c r="B745" s="9"/>
      <c r="C745" s="3"/>
      <c r="D745" s="81"/>
      <c r="E745" s="131"/>
      <c r="F745" s="1"/>
      <c r="G745" s="1"/>
    </row>
    <row r="746" spans="1:7">
      <c r="A746" s="23" t="s">
        <v>39</v>
      </c>
      <c r="B746" s="9" t="s">
        <v>154</v>
      </c>
      <c r="C746" s="3">
        <f>E746*100/115</f>
        <v>45.443478260869568</v>
      </c>
      <c r="D746" s="81">
        <f>E746*15/115</f>
        <v>6.8165217391304349</v>
      </c>
      <c r="E746" s="131">
        <v>52.26</v>
      </c>
      <c r="F746" s="1"/>
      <c r="G746" s="1"/>
    </row>
    <row r="747" spans="1:7" ht="6.75" customHeight="1">
      <c r="A747" s="23"/>
      <c r="B747" s="9"/>
      <c r="C747" s="3"/>
      <c r="D747" s="81"/>
      <c r="E747" s="131"/>
      <c r="F747" s="1"/>
      <c r="G747" s="1"/>
    </row>
    <row r="748" spans="1:7">
      <c r="A748" s="23" t="s">
        <v>95</v>
      </c>
      <c r="B748" s="9" t="s">
        <v>155</v>
      </c>
      <c r="C748" s="3">
        <f>E748*100/115</f>
        <v>45.443478260869568</v>
      </c>
      <c r="D748" s="81">
        <f>E748*15/115</f>
        <v>6.8165217391304349</v>
      </c>
      <c r="E748" s="131">
        <v>52.26</v>
      </c>
      <c r="F748" s="1"/>
      <c r="G748" s="1"/>
    </row>
    <row r="749" spans="1:7" ht="6.75" customHeight="1">
      <c r="A749" s="23"/>
      <c r="B749" s="9"/>
      <c r="C749" s="3"/>
      <c r="D749" s="81"/>
      <c r="E749" s="131"/>
      <c r="F749" s="1"/>
      <c r="G749" s="1"/>
    </row>
    <row r="750" spans="1:7">
      <c r="A750" s="23" t="s">
        <v>97</v>
      </c>
      <c r="B750" s="9" t="s">
        <v>156</v>
      </c>
      <c r="C750" s="3">
        <f>E750*100/115</f>
        <v>65.747826086956522</v>
      </c>
      <c r="D750" s="81">
        <f>E750*15/115</f>
        <v>9.8621739130434793</v>
      </c>
      <c r="E750" s="131">
        <v>75.61</v>
      </c>
      <c r="F750" s="1"/>
      <c r="G750" s="1"/>
    </row>
    <row r="751" spans="1:7" ht="6.75" customHeight="1">
      <c r="A751" s="23"/>
      <c r="B751" s="9"/>
      <c r="C751" s="3"/>
      <c r="D751" s="81"/>
      <c r="E751" s="131"/>
      <c r="F751" s="1"/>
      <c r="G751" s="1"/>
    </row>
    <row r="752" spans="1:7">
      <c r="A752" s="23" t="s">
        <v>157</v>
      </c>
      <c r="B752" s="9" t="s">
        <v>158</v>
      </c>
      <c r="C752" s="3">
        <f>E752*100/115</f>
        <v>112.71960000000001</v>
      </c>
      <c r="D752" s="81">
        <f>E752*15/115</f>
        <v>16.907940000000004</v>
      </c>
      <c r="E752" s="131">
        <f>E78*1.75</f>
        <v>129.62754000000001</v>
      </c>
      <c r="F752" s="1"/>
      <c r="G752" s="1"/>
    </row>
    <row r="753" spans="1:7">
      <c r="A753" s="23"/>
      <c r="B753" s="9"/>
      <c r="C753" s="14"/>
      <c r="D753" s="246"/>
      <c r="E753" s="430"/>
      <c r="F753" s="1"/>
      <c r="G753" s="1"/>
    </row>
    <row r="754" spans="1:7">
      <c r="A754" s="234" t="s">
        <v>1794</v>
      </c>
      <c r="B754" s="207" t="s">
        <v>185</v>
      </c>
      <c r="C754" s="87"/>
      <c r="D754" s="227"/>
      <c r="E754" s="221"/>
      <c r="F754" s="1"/>
      <c r="G754" s="1"/>
    </row>
    <row r="755" spans="1:7" ht="6.75" customHeight="1">
      <c r="A755" s="234"/>
      <c r="B755" s="9"/>
      <c r="C755" s="3"/>
      <c r="D755" s="81"/>
      <c r="E755" s="131"/>
      <c r="F755" s="1"/>
      <c r="G755" s="1"/>
    </row>
    <row r="756" spans="1:7">
      <c r="A756" s="234" t="s">
        <v>31</v>
      </c>
      <c r="B756" s="9" t="s">
        <v>186</v>
      </c>
      <c r="C756" s="3">
        <f>E756*100/115</f>
        <v>5723.5247999999992</v>
      </c>
      <c r="D756" s="81">
        <f>E756*15/115</f>
        <v>858.52871999999991</v>
      </c>
      <c r="E756" s="131">
        <f>E91</f>
        <v>6582.0535199999995</v>
      </c>
      <c r="F756" s="1"/>
      <c r="G756" s="1"/>
    </row>
    <row r="757" spans="1:7">
      <c r="A757" s="234"/>
      <c r="B757" s="9"/>
      <c r="C757" s="3"/>
      <c r="D757" s="81"/>
      <c r="E757" s="131"/>
      <c r="F757" s="1"/>
      <c r="G757" s="1"/>
    </row>
    <row r="758" spans="1:7">
      <c r="A758" s="234" t="s">
        <v>33</v>
      </c>
      <c r="B758" s="9" t="s">
        <v>187</v>
      </c>
      <c r="C758" s="3"/>
      <c r="D758" s="81"/>
      <c r="E758" s="131"/>
      <c r="F758" s="1"/>
      <c r="G758" s="1"/>
    </row>
    <row r="759" spans="1:7" ht="6.75" customHeight="1">
      <c r="A759" s="234"/>
      <c r="B759" s="9"/>
      <c r="C759" s="3"/>
      <c r="D759" s="81"/>
      <c r="E759" s="131"/>
      <c r="F759" s="1"/>
      <c r="G759" s="1"/>
    </row>
    <row r="760" spans="1:7">
      <c r="A760" s="16" t="s">
        <v>37</v>
      </c>
      <c r="B760" s="431" t="s">
        <v>188</v>
      </c>
      <c r="C760" s="3">
        <f>E760*100/115</f>
        <v>27.782608695652176</v>
      </c>
      <c r="D760" s="81">
        <f>E760*15/115</f>
        <v>4.1673913043478263</v>
      </c>
      <c r="E760" s="131">
        <v>31.95</v>
      </c>
      <c r="F760" s="1"/>
      <c r="G760" s="1"/>
    </row>
    <row r="761" spans="1:7" ht="6.75" customHeight="1">
      <c r="A761" s="16"/>
      <c r="B761" s="431"/>
      <c r="C761" s="3"/>
      <c r="D761" s="81"/>
      <c r="E761" s="131"/>
      <c r="F761" s="1"/>
      <c r="G761" s="1"/>
    </row>
    <row r="762" spans="1:7">
      <c r="A762" s="234" t="s">
        <v>39</v>
      </c>
      <c r="B762" s="431" t="s">
        <v>189</v>
      </c>
      <c r="C762" s="3">
        <f>E762*100/115</f>
        <v>33.480000000000004</v>
      </c>
      <c r="D762" s="81">
        <f>E762*15/115</f>
        <v>5.0220000000000011</v>
      </c>
      <c r="E762" s="131">
        <f>E97*2</f>
        <v>38.502000000000002</v>
      </c>
      <c r="F762" s="1"/>
      <c r="G762" s="1"/>
    </row>
    <row r="763" spans="1:7" ht="6.75" customHeight="1">
      <c r="A763" s="234"/>
      <c r="B763" s="431"/>
      <c r="C763" s="3"/>
      <c r="D763" s="81"/>
      <c r="E763" s="131"/>
      <c r="F763" s="1"/>
      <c r="G763" s="1"/>
    </row>
    <row r="764" spans="1:7">
      <c r="A764" s="234" t="s">
        <v>95</v>
      </c>
      <c r="B764" s="431" t="s">
        <v>190</v>
      </c>
      <c r="C764" s="3">
        <f>E764*100/115</f>
        <v>90.676799999999986</v>
      </c>
      <c r="D764" s="81">
        <f>E764*15/115</f>
        <v>13.601520000000001</v>
      </c>
      <c r="E764" s="131">
        <f>E99*2</f>
        <v>104.27831999999999</v>
      </c>
      <c r="F764" s="1"/>
      <c r="G764" s="1"/>
    </row>
    <row r="765" spans="1:7">
      <c r="A765" s="23"/>
      <c r="B765" s="9"/>
      <c r="C765" s="14"/>
      <c r="D765" s="246"/>
      <c r="E765" s="430"/>
      <c r="F765" s="1"/>
      <c r="G765" s="1"/>
    </row>
    <row r="766" spans="1:7" ht="15.3" thickBot="1">
      <c r="A766" s="103"/>
      <c r="B766" s="130"/>
      <c r="C766" s="1138"/>
      <c r="D766" s="1139"/>
      <c r="E766" s="1140"/>
      <c r="F766" s="1"/>
      <c r="G766" s="1"/>
    </row>
    <row r="767" spans="1:7">
      <c r="A767" s="234" t="s">
        <v>1795</v>
      </c>
      <c r="B767" s="432" t="s">
        <v>192</v>
      </c>
      <c r="C767" s="3"/>
      <c r="D767" s="81"/>
      <c r="E767" s="5"/>
      <c r="F767" s="1"/>
      <c r="G767" s="1"/>
    </row>
    <row r="768" spans="1:7" ht="6.75" customHeight="1">
      <c r="A768" s="234"/>
      <c r="B768" s="432"/>
      <c r="C768" s="3"/>
      <c r="D768" s="81"/>
      <c r="E768" s="5"/>
      <c r="F768" s="1"/>
      <c r="G768" s="1"/>
    </row>
    <row r="769" spans="1:11">
      <c r="A769" s="234" t="s">
        <v>31</v>
      </c>
      <c r="B769" s="9" t="s">
        <v>186</v>
      </c>
      <c r="C769" s="3">
        <f>E769*100/115</f>
        <v>19290.398399999998</v>
      </c>
      <c r="D769" s="81">
        <f>E769*15/115</f>
        <v>2893.5597600000001</v>
      </c>
      <c r="E769" s="131">
        <f>E103</f>
        <v>22183.958159999998</v>
      </c>
      <c r="F769" s="1"/>
      <c r="G769" s="1"/>
    </row>
    <row r="770" spans="1:11">
      <c r="A770" s="234"/>
      <c r="B770" s="432"/>
      <c r="C770" s="3"/>
      <c r="D770" s="81"/>
      <c r="E770" s="5"/>
      <c r="F770" s="1"/>
      <c r="G770" s="1"/>
    </row>
    <row r="771" spans="1:11">
      <c r="A771" s="23" t="s">
        <v>33</v>
      </c>
      <c r="B771" s="9" t="s">
        <v>193</v>
      </c>
      <c r="C771" s="3"/>
      <c r="D771" s="81"/>
      <c r="E771" s="131"/>
      <c r="F771" s="1"/>
      <c r="G771" s="1"/>
    </row>
    <row r="772" spans="1:11" ht="6.75" customHeight="1">
      <c r="A772" s="23"/>
      <c r="B772" s="9"/>
      <c r="C772" s="3"/>
      <c r="D772" s="81"/>
      <c r="E772" s="131"/>
      <c r="F772" s="1"/>
      <c r="G772" s="1"/>
    </row>
    <row r="773" spans="1:11">
      <c r="A773" s="23" t="s">
        <v>37</v>
      </c>
      <c r="B773" s="9" t="s">
        <v>153</v>
      </c>
      <c r="C773" s="3">
        <f>E773*100/115</f>
        <v>13.888799999999998</v>
      </c>
      <c r="D773" s="81">
        <f>E773*15/115</f>
        <v>2.0833200000000001</v>
      </c>
      <c r="E773" s="131">
        <f>E107</f>
        <v>15.972119999999999</v>
      </c>
      <c r="F773" s="1"/>
      <c r="G773" s="1"/>
    </row>
    <row r="774" spans="1:11" ht="6.75" customHeight="1">
      <c r="A774" s="23"/>
      <c r="B774" s="9"/>
      <c r="C774" s="3"/>
      <c r="D774" s="81"/>
      <c r="E774" s="131"/>
      <c r="F774" s="1"/>
      <c r="G774" s="1"/>
    </row>
    <row r="775" spans="1:11">
      <c r="A775" s="23" t="s">
        <v>39</v>
      </c>
      <c r="B775" s="9" t="s">
        <v>154</v>
      </c>
      <c r="C775" s="3">
        <f>E775*100/115</f>
        <v>21.481200000000001</v>
      </c>
      <c r="D775" s="81">
        <f>E775*15/115</f>
        <v>3.2221800000000007</v>
      </c>
      <c r="E775" s="131">
        <f>E109*1.3</f>
        <v>24.703380000000003</v>
      </c>
      <c r="F775" s="1"/>
      <c r="G775" s="1"/>
      <c r="K775" s="998"/>
    </row>
    <row r="776" spans="1:11" ht="6.75" customHeight="1">
      <c r="A776" s="23"/>
      <c r="B776" s="9"/>
      <c r="C776" s="3"/>
      <c r="D776" s="81"/>
      <c r="E776" s="131"/>
      <c r="F776" s="1"/>
      <c r="G776" s="1"/>
    </row>
    <row r="777" spans="1:11">
      <c r="A777" s="23" t="s">
        <v>95</v>
      </c>
      <c r="B777" s="9" t="s">
        <v>155</v>
      </c>
      <c r="C777" s="3">
        <v>47.84</v>
      </c>
      <c r="D777" s="81">
        <v>7.17</v>
      </c>
      <c r="E777" s="131">
        <v>55.01</v>
      </c>
      <c r="F777" s="1"/>
      <c r="G777" s="1"/>
      <c r="K777" s="998"/>
    </row>
    <row r="778" spans="1:11" ht="6.75" customHeight="1">
      <c r="A778" s="23"/>
      <c r="B778" s="9"/>
      <c r="C778" s="3"/>
      <c r="D778" s="81"/>
      <c r="E778" s="131"/>
      <c r="F778" s="1"/>
      <c r="G778" s="1"/>
    </row>
    <row r="779" spans="1:11">
      <c r="A779" s="23" t="s">
        <v>97</v>
      </c>
      <c r="B779" s="9" t="s">
        <v>156</v>
      </c>
      <c r="C779" s="3">
        <f>E779*100/115</f>
        <v>64.0548</v>
      </c>
      <c r="D779" s="81">
        <f>E779*15/115</f>
        <v>9.6082200000000011</v>
      </c>
      <c r="E779" s="131">
        <f>E113*1.5</f>
        <v>73.663020000000003</v>
      </c>
      <c r="F779" s="1"/>
      <c r="G779" s="1"/>
    </row>
    <row r="780" spans="1:11" ht="6.75" customHeight="1">
      <c r="A780" s="23"/>
      <c r="B780" s="9"/>
      <c r="C780" s="3"/>
      <c r="D780" s="81"/>
      <c r="E780" s="131"/>
      <c r="F780" s="1"/>
      <c r="G780" s="1"/>
    </row>
    <row r="781" spans="1:11">
      <c r="A781" s="23" t="s">
        <v>157</v>
      </c>
      <c r="B781" s="9" t="s">
        <v>158</v>
      </c>
      <c r="C781" s="3">
        <f>E781*100/115</f>
        <v>98.704347826086959</v>
      </c>
      <c r="D781" s="81">
        <f>E781*15/115</f>
        <v>14.805652173913044</v>
      </c>
      <c r="E781" s="131">
        <v>113.51</v>
      </c>
      <c r="F781" s="1"/>
      <c r="G781" s="1"/>
    </row>
    <row r="782" spans="1:11">
      <c r="A782" s="23"/>
      <c r="B782" s="9"/>
      <c r="C782" s="14"/>
      <c r="D782" s="246"/>
      <c r="E782" s="430"/>
      <c r="F782" s="1"/>
      <c r="G782" s="1"/>
    </row>
    <row r="783" spans="1:11">
      <c r="A783" s="234" t="s">
        <v>1796</v>
      </c>
      <c r="B783" s="207" t="s">
        <v>1683</v>
      </c>
      <c r="C783" s="3"/>
      <c r="D783" s="81"/>
      <c r="E783" s="131"/>
      <c r="F783" s="1"/>
      <c r="G783" s="1"/>
    </row>
    <row r="784" spans="1:11" ht="6.75" customHeight="1">
      <c r="A784" s="234"/>
      <c r="B784" s="207"/>
      <c r="C784" s="3"/>
      <c r="D784" s="81"/>
      <c r="E784" s="131"/>
      <c r="F784" s="1"/>
      <c r="G784" s="1"/>
    </row>
    <row r="785" spans="1:11">
      <c r="A785" s="23" t="s">
        <v>31</v>
      </c>
      <c r="B785" s="9" t="s">
        <v>1720</v>
      </c>
      <c r="C785" s="3"/>
      <c r="D785" s="81"/>
      <c r="E785" s="131"/>
      <c r="F785" s="1"/>
      <c r="G785" s="1"/>
    </row>
    <row r="786" spans="1:11" ht="6.75" customHeight="1">
      <c r="A786" s="23"/>
      <c r="B786" s="9"/>
      <c r="C786" s="3"/>
      <c r="D786" s="81"/>
      <c r="E786" s="131"/>
      <c r="F786" s="1"/>
      <c r="G786" s="1"/>
    </row>
    <row r="787" spans="1:11">
      <c r="A787" s="23" t="s">
        <v>37</v>
      </c>
      <c r="B787" s="9" t="s">
        <v>153</v>
      </c>
      <c r="C787" s="3">
        <f>E787*100/115</f>
        <v>42.316560000000003</v>
      </c>
      <c r="D787" s="81">
        <v>6.34</v>
      </c>
      <c r="E787" s="131">
        <f>E269*1.3</f>
        <v>48.664044000000004</v>
      </c>
      <c r="F787" s="1"/>
      <c r="G787" s="1"/>
      <c r="K787" s="998"/>
    </row>
    <row r="788" spans="1:11" ht="6.75" customHeight="1">
      <c r="A788" s="23"/>
      <c r="B788" s="9"/>
      <c r="C788" s="3"/>
      <c r="D788" s="81"/>
      <c r="E788" s="131"/>
      <c r="F788" s="1"/>
      <c r="G788" s="1"/>
    </row>
    <row r="789" spans="1:11">
      <c r="A789" s="23" t="s">
        <v>39</v>
      </c>
      <c r="B789" s="9" t="s">
        <v>154</v>
      </c>
      <c r="C789" s="3">
        <f>E789*100/115</f>
        <v>45.571680000000001</v>
      </c>
      <c r="D789" s="81">
        <f>E789*15/115</f>
        <v>6.8357520000000003</v>
      </c>
      <c r="E789" s="131">
        <f>E269*1.4</f>
        <v>52.407432</v>
      </c>
      <c r="F789" s="1"/>
      <c r="G789" s="1"/>
      <c r="K789" s="998"/>
    </row>
    <row r="790" spans="1:11" ht="6.75" customHeight="1">
      <c r="A790" s="23"/>
      <c r="B790" s="9"/>
      <c r="C790" s="3"/>
      <c r="D790" s="81"/>
      <c r="E790" s="131"/>
      <c r="F790" s="1"/>
      <c r="G790" s="1"/>
    </row>
    <row r="791" spans="1:11">
      <c r="A791" s="23" t="s">
        <v>95</v>
      </c>
      <c r="B791" s="9" t="s">
        <v>155</v>
      </c>
      <c r="C791" s="3">
        <f>E791*100/115</f>
        <v>45.571680000000001</v>
      </c>
      <c r="D791" s="81">
        <f>E791*15/115</f>
        <v>6.8357520000000003</v>
      </c>
      <c r="E791" s="131">
        <f>E269*1.4</f>
        <v>52.407432</v>
      </c>
      <c r="F791" s="1"/>
      <c r="G791" s="1"/>
      <c r="K791" s="998"/>
    </row>
    <row r="792" spans="1:11" ht="6.75" customHeight="1">
      <c r="A792" s="23"/>
      <c r="B792" s="9"/>
      <c r="C792" s="3"/>
      <c r="D792" s="81"/>
      <c r="E792" s="131"/>
      <c r="F792" s="1"/>
      <c r="G792" s="1"/>
    </row>
    <row r="793" spans="1:11">
      <c r="A793" s="23" t="s">
        <v>97</v>
      </c>
      <c r="B793" s="9" t="s">
        <v>156</v>
      </c>
      <c r="C793" s="3">
        <f>E793*100/115</f>
        <v>57.060869565217388</v>
      </c>
      <c r="D793" s="81">
        <f>E793*15/115</f>
        <v>8.5591304347826096</v>
      </c>
      <c r="E793" s="131">
        <v>65.62</v>
      </c>
      <c r="F793" s="1"/>
      <c r="G793" s="1"/>
    </row>
    <row r="794" spans="1:11" ht="6.75" customHeight="1">
      <c r="A794" s="23"/>
      <c r="B794" s="9"/>
      <c r="C794" s="3"/>
      <c r="D794" s="81"/>
      <c r="E794" s="131"/>
      <c r="F794" s="1"/>
      <c r="G794" s="1"/>
    </row>
    <row r="795" spans="1:11">
      <c r="A795" s="23" t="s">
        <v>157</v>
      </c>
      <c r="B795" s="9" t="s">
        <v>158</v>
      </c>
      <c r="C795" s="3">
        <v>84.67</v>
      </c>
      <c r="D795" s="81">
        <v>12.69</v>
      </c>
      <c r="E795" s="131">
        <v>97.36</v>
      </c>
      <c r="F795" s="1"/>
      <c r="G795" s="1"/>
      <c r="K795" s="998"/>
    </row>
    <row r="796" spans="1:11">
      <c r="A796" s="23"/>
      <c r="B796" s="9"/>
      <c r="C796" s="14"/>
      <c r="D796" s="246"/>
      <c r="E796" s="430"/>
      <c r="F796" s="1"/>
      <c r="G796" s="1"/>
    </row>
    <row r="797" spans="1:11">
      <c r="A797" s="1233" t="s">
        <v>1905</v>
      </c>
      <c r="B797" s="1234" t="s">
        <v>1904</v>
      </c>
      <c r="C797" s="1187"/>
      <c r="D797" s="1235"/>
      <c r="E797" s="1236"/>
      <c r="F797" s="1"/>
      <c r="G797" s="1"/>
    </row>
    <row r="798" spans="1:11">
      <c r="A798" s="1233"/>
      <c r="B798" s="1237"/>
      <c r="C798" s="1187"/>
      <c r="D798" s="1235"/>
      <c r="E798" s="1236"/>
      <c r="F798" s="1"/>
      <c r="G798" s="1"/>
    </row>
    <row r="799" spans="1:11">
      <c r="A799" s="1233" t="s">
        <v>1906</v>
      </c>
      <c r="B799" s="1237" t="s">
        <v>150</v>
      </c>
      <c r="C799" s="1187"/>
      <c r="D799" s="1235"/>
      <c r="E799" s="1236"/>
      <c r="F799" s="1"/>
      <c r="G799" s="1"/>
    </row>
    <row r="800" spans="1:11" ht="6.75" customHeight="1">
      <c r="A800" s="1055"/>
      <c r="B800" s="1238"/>
      <c r="C800" s="1187"/>
      <c r="D800" s="1235"/>
      <c r="E800" s="1236"/>
      <c r="F800" s="1"/>
      <c r="G800" s="1"/>
    </row>
    <row r="801" spans="1:7">
      <c r="A801" s="1055" t="s">
        <v>31</v>
      </c>
      <c r="B801" s="1239" t="s">
        <v>163</v>
      </c>
      <c r="C801" s="1187">
        <f>E801*100/115</f>
        <v>211.98239999999998</v>
      </c>
      <c r="D801" s="1235">
        <f>E801*15/115</f>
        <v>31.797359999999998</v>
      </c>
      <c r="E801" s="1236">
        <f>E6</f>
        <v>243.77975999999998</v>
      </c>
      <c r="F801" s="1"/>
      <c r="G801" s="1"/>
    </row>
    <row r="802" spans="1:7" ht="6.75" customHeight="1">
      <c r="A802" s="1055"/>
      <c r="B802" s="1239"/>
      <c r="C802" s="1187"/>
      <c r="D802" s="1235"/>
      <c r="E802" s="1236"/>
      <c r="F802" s="1"/>
      <c r="G802" s="1"/>
    </row>
    <row r="803" spans="1:7">
      <c r="A803" s="1055" t="s">
        <v>33</v>
      </c>
      <c r="B803" s="1239" t="s">
        <v>152</v>
      </c>
      <c r="C803" s="1187"/>
      <c r="D803" s="1235"/>
      <c r="E803" s="1236"/>
      <c r="F803" s="1"/>
      <c r="G803" s="1"/>
    </row>
    <row r="804" spans="1:7" ht="6.75" customHeight="1">
      <c r="A804" s="1055"/>
      <c r="B804" s="1239"/>
      <c r="C804" s="1187"/>
      <c r="D804" s="1235"/>
      <c r="E804" s="1236"/>
      <c r="F804" s="1"/>
      <c r="G804" s="1"/>
    </row>
    <row r="805" spans="1:7">
      <c r="A805" s="1055" t="s">
        <v>37</v>
      </c>
      <c r="B805" s="1239" t="s">
        <v>153</v>
      </c>
      <c r="C805" s="1187">
        <f>E805*100/115</f>
        <v>13.888799999999998</v>
      </c>
      <c r="D805" s="1235">
        <f>E805*15/115</f>
        <v>2.0833200000000001</v>
      </c>
      <c r="E805" s="1236">
        <f>E10</f>
        <v>15.972119999999999</v>
      </c>
      <c r="F805" s="1"/>
      <c r="G805" s="1"/>
    </row>
    <row r="806" spans="1:7" ht="6.75" customHeight="1">
      <c r="A806" s="1055"/>
      <c r="B806" s="1239"/>
      <c r="C806" s="1187"/>
      <c r="D806" s="1235"/>
      <c r="E806" s="1236"/>
      <c r="F806" s="1"/>
      <c r="G806" s="1"/>
    </row>
    <row r="807" spans="1:7">
      <c r="A807" s="1055" t="s">
        <v>39</v>
      </c>
      <c r="B807" s="1239" t="s">
        <v>154</v>
      </c>
      <c r="C807" s="1187">
        <f>E807*100/115</f>
        <v>23.133600000000001</v>
      </c>
      <c r="D807" s="1235">
        <f>E807*15/115</f>
        <v>3.47004</v>
      </c>
      <c r="E807" s="1236">
        <f>E12*1.4</f>
        <v>26.603639999999999</v>
      </c>
      <c r="F807" s="1"/>
      <c r="G807" s="1"/>
    </row>
    <row r="808" spans="1:7" ht="6.75" customHeight="1">
      <c r="A808" s="1055"/>
      <c r="B808" s="1239"/>
      <c r="C808" s="1187"/>
      <c r="D808" s="1235"/>
      <c r="E808" s="1236"/>
      <c r="F808" s="1"/>
      <c r="G808" s="1"/>
    </row>
    <row r="809" spans="1:7">
      <c r="A809" s="1055" t="s">
        <v>95</v>
      </c>
      <c r="B809" s="1239" t="s">
        <v>155</v>
      </c>
      <c r="C809" s="1187">
        <v>51.26</v>
      </c>
      <c r="D809" s="1235">
        <v>7.68</v>
      </c>
      <c r="E809" s="1236">
        <v>58.94</v>
      </c>
      <c r="F809" s="1"/>
      <c r="G809" s="1"/>
    </row>
    <row r="810" spans="1:7" ht="6.75" customHeight="1">
      <c r="A810" s="1055"/>
      <c r="B810" s="1239"/>
      <c r="C810" s="1187"/>
      <c r="D810" s="1235"/>
      <c r="E810" s="1236"/>
      <c r="F810" s="1"/>
      <c r="G810" s="1"/>
    </row>
    <row r="811" spans="1:7">
      <c r="A811" s="1055" t="s">
        <v>97</v>
      </c>
      <c r="B811" s="1239" t="s">
        <v>156</v>
      </c>
      <c r="C811" s="1187">
        <v>68.319999999999993</v>
      </c>
      <c r="D811" s="1235">
        <f>E811*15/115</f>
        <v>10.248768000000002</v>
      </c>
      <c r="E811" s="1236">
        <f>E16*1.6</f>
        <v>78.573888000000011</v>
      </c>
      <c r="F811" s="1"/>
      <c r="G811" s="1"/>
    </row>
    <row r="812" spans="1:7" ht="6.75" customHeight="1">
      <c r="A812" s="1055"/>
      <c r="B812" s="1239"/>
      <c r="C812" s="1187"/>
      <c r="D812" s="1235"/>
      <c r="E812" s="1236"/>
      <c r="F812" s="1"/>
      <c r="G812" s="1"/>
    </row>
    <row r="813" spans="1:7">
      <c r="A813" s="1055" t="s">
        <v>157</v>
      </c>
      <c r="B813" s="1239" t="s">
        <v>158</v>
      </c>
      <c r="C813" s="1187">
        <f>E813*100/115</f>
        <v>101.52173913043478</v>
      </c>
      <c r="D813" s="1235">
        <f>E813*15/115</f>
        <v>15.228260869565217</v>
      </c>
      <c r="E813" s="1236">
        <v>116.75</v>
      </c>
      <c r="F813" s="1"/>
      <c r="G813" s="1"/>
    </row>
    <row r="814" spans="1:7">
      <c r="A814" s="1055"/>
      <c r="B814" s="1239"/>
      <c r="C814" s="1187"/>
      <c r="D814" s="1235"/>
      <c r="E814" s="1236"/>
      <c r="F814" s="1"/>
      <c r="G814" s="1"/>
    </row>
    <row r="815" spans="1:7">
      <c r="A815" s="1233" t="s">
        <v>1907</v>
      </c>
      <c r="B815" s="1237" t="s">
        <v>160</v>
      </c>
      <c r="C815" s="1187"/>
      <c r="D815" s="1235"/>
      <c r="E815" s="1236"/>
      <c r="F815" s="1"/>
      <c r="G815" s="1"/>
    </row>
    <row r="816" spans="1:7" ht="6.75" customHeight="1">
      <c r="A816" s="1055"/>
      <c r="B816" s="1238"/>
      <c r="C816" s="1187"/>
      <c r="D816" s="1235"/>
      <c r="E816" s="1236"/>
      <c r="F816" s="1"/>
      <c r="G816" s="1"/>
    </row>
    <row r="817" spans="1:7">
      <c r="A817" s="1055" t="s">
        <v>31</v>
      </c>
      <c r="B817" s="1239" t="s">
        <v>152</v>
      </c>
      <c r="C817" s="1187"/>
      <c r="D817" s="1235"/>
      <c r="E817" s="1236"/>
      <c r="F817" s="1"/>
      <c r="G817" s="1"/>
    </row>
    <row r="818" spans="1:7" ht="6.75" customHeight="1">
      <c r="A818" s="1055"/>
      <c r="B818" s="1239"/>
      <c r="C818" s="1187"/>
      <c r="D818" s="1235"/>
      <c r="E818" s="1236"/>
      <c r="F818" s="1"/>
      <c r="G818" s="1"/>
    </row>
    <row r="819" spans="1:7">
      <c r="A819" s="1055" t="s">
        <v>37</v>
      </c>
      <c r="B819" s="1239" t="s">
        <v>153</v>
      </c>
      <c r="C819" s="1187">
        <f>E819*100/115</f>
        <v>47.629999999999995</v>
      </c>
      <c r="D819" s="1235">
        <f>E819*15/115</f>
        <v>7.1444999999999999</v>
      </c>
      <c r="E819" s="1236">
        <f>E24</f>
        <v>54.774499999999996</v>
      </c>
      <c r="F819" s="1"/>
      <c r="G819" s="1"/>
    </row>
    <row r="820" spans="1:7" ht="6.75" customHeight="1">
      <c r="A820" s="1055"/>
      <c r="B820" s="1239"/>
      <c r="C820" s="1187"/>
      <c r="D820" s="1235"/>
      <c r="E820" s="1236"/>
      <c r="F820" s="1"/>
      <c r="G820" s="1"/>
    </row>
    <row r="821" spans="1:7">
      <c r="A821" s="1055" t="s">
        <v>39</v>
      </c>
      <c r="B821" s="1239" t="s">
        <v>154</v>
      </c>
      <c r="C821" s="1187">
        <f>E821*100/115</f>
        <v>23.133600000000001</v>
      </c>
      <c r="D821" s="1235">
        <f>E821*15/115</f>
        <v>3.47004</v>
      </c>
      <c r="E821" s="1236">
        <f>E26*1.4</f>
        <v>26.603639999999999</v>
      </c>
      <c r="F821" s="1"/>
      <c r="G821" s="1"/>
    </row>
    <row r="822" spans="1:7" ht="6.75" customHeight="1">
      <c r="A822" s="1055"/>
      <c r="B822" s="1239"/>
      <c r="C822" s="1187"/>
      <c r="D822" s="1235"/>
      <c r="E822" s="1236"/>
      <c r="F822" s="1"/>
      <c r="G822" s="1"/>
    </row>
    <row r="823" spans="1:7">
      <c r="A823" s="1055" t="s">
        <v>95</v>
      </c>
      <c r="B823" s="1239" t="s">
        <v>155</v>
      </c>
      <c r="C823" s="1187">
        <v>51.26</v>
      </c>
      <c r="D823" s="1235">
        <v>7.68</v>
      </c>
      <c r="E823" s="1236">
        <v>58.94</v>
      </c>
      <c r="F823" s="1"/>
      <c r="G823" s="1"/>
    </row>
    <row r="824" spans="1:7" ht="6.75" customHeight="1">
      <c r="A824" s="1055"/>
      <c r="B824" s="1239"/>
      <c r="C824" s="1187"/>
      <c r="D824" s="1235"/>
      <c r="E824" s="1236"/>
      <c r="F824" s="1"/>
      <c r="G824" s="1"/>
    </row>
    <row r="825" spans="1:7">
      <c r="A825" s="1055" t="s">
        <v>97</v>
      </c>
      <c r="B825" s="1239" t="s">
        <v>156</v>
      </c>
      <c r="C825" s="1187">
        <v>68.319999999999993</v>
      </c>
      <c r="D825" s="1235">
        <f>E825*15/115</f>
        <v>10.248768000000002</v>
      </c>
      <c r="E825" s="1236">
        <f>E30*1.6</f>
        <v>78.573888000000011</v>
      </c>
      <c r="F825" s="1"/>
      <c r="G825" s="1"/>
    </row>
    <row r="826" spans="1:7" ht="6.75" customHeight="1">
      <c r="A826" s="1055"/>
      <c r="B826" s="1239"/>
      <c r="C826" s="1187"/>
      <c r="D826" s="1235"/>
      <c r="E826" s="1236"/>
      <c r="F826" s="1"/>
      <c r="G826" s="1"/>
    </row>
    <row r="827" spans="1:7">
      <c r="A827" s="1055" t="s">
        <v>157</v>
      </c>
      <c r="B827" s="1239" t="s">
        <v>158</v>
      </c>
      <c r="C827" s="1187">
        <f>E827*100/115</f>
        <v>101.52173913043478</v>
      </c>
      <c r="D827" s="1235">
        <f>E827*15/115</f>
        <v>15.228260869565217</v>
      </c>
      <c r="E827" s="1236">
        <v>116.75</v>
      </c>
      <c r="F827" s="1"/>
      <c r="G827" s="1"/>
    </row>
    <row r="828" spans="1:7">
      <c r="A828" s="1055"/>
      <c r="B828" s="1239"/>
      <c r="C828" s="1187"/>
      <c r="D828" s="1235"/>
      <c r="E828" s="1236"/>
      <c r="F828" s="1"/>
      <c r="G828" s="1"/>
    </row>
    <row r="829" spans="1:7" ht="30">
      <c r="A829" s="1219" t="s">
        <v>1908</v>
      </c>
      <c r="B829" s="1240" t="s">
        <v>162</v>
      </c>
      <c r="C829" s="1187"/>
      <c r="D829" s="1235"/>
      <c r="E829" s="1236"/>
      <c r="F829" s="1"/>
      <c r="G829" s="1"/>
    </row>
    <row r="830" spans="1:7" ht="6.75" customHeight="1">
      <c r="A830" s="1055"/>
      <c r="B830" s="1237"/>
      <c r="C830" s="1187"/>
      <c r="D830" s="1235"/>
      <c r="E830" s="1236"/>
      <c r="F830" s="1"/>
      <c r="G830" s="1"/>
    </row>
    <row r="831" spans="1:7">
      <c r="A831" s="1055" t="s">
        <v>31</v>
      </c>
      <c r="B831" s="1239" t="s">
        <v>163</v>
      </c>
      <c r="C831" s="1187">
        <f>E831*100/115</f>
        <v>211.98239999999998</v>
      </c>
      <c r="D831" s="1235">
        <f>E831*15/115</f>
        <v>31.797359999999998</v>
      </c>
      <c r="E831" s="1236">
        <f>E6</f>
        <v>243.77975999999998</v>
      </c>
      <c r="F831" s="1"/>
      <c r="G831" s="1"/>
    </row>
    <row r="832" spans="1:7" ht="6.75" customHeight="1">
      <c r="A832" s="1055"/>
      <c r="B832" s="1239"/>
      <c r="C832" s="1187"/>
      <c r="D832" s="1235"/>
      <c r="E832" s="1236"/>
      <c r="F832" s="1"/>
      <c r="G832" s="1"/>
    </row>
    <row r="833" spans="1:7">
      <c r="A833" s="1055" t="s">
        <v>33</v>
      </c>
      <c r="B833" s="1239" t="s">
        <v>164</v>
      </c>
      <c r="C833" s="1187"/>
      <c r="D833" s="1235"/>
      <c r="E833" s="1236"/>
      <c r="F833" s="1"/>
      <c r="G833" s="1"/>
    </row>
    <row r="834" spans="1:7" ht="6.75" customHeight="1">
      <c r="A834" s="1055"/>
      <c r="B834" s="1239"/>
      <c r="C834" s="1187"/>
      <c r="D834" s="1235"/>
      <c r="E834" s="1236"/>
      <c r="F834" s="1"/>
      <c r="G834" s="1"/>
    </row>
    <row r="835" spans="1:7">
      <c r="A835" s="1055" t="s">
        <v>37</v>
      </c>
      <c r="B835" s="1239" t="s">
        <v>153</v>
      </c>
      <c r="C835" s="1187">
        <f>E835*100/115</f>
        <v>47.417391304347824</v>
      </c>
      <c r="D835" s="1235">
        <f>E835*15/115</f>
        <v>7.1126086956521739</v>
      </c>
      <c r="E835" s="1236">
        <v>54.53</v>
      </c>
      <c r="F835" s="1"/>
      <c r="G835" s="1"/>
    </row>
    <row r="836" spans="1:7" ht="6.75" customHeight="1">
      <c r="A836" s="1055"/>
      <c r="B836" s="1239"/>
      <c r="C836" s="1187"/>
      <c r="D836" s="1235"/>
      <c r="E836" s="1236"/>
      <c r="F836" s="1"/>
      <c r="G836" s="1"/>
    </row>
    <row r="837" spans="1:7">
      <c r="A837" s="1055" t="s">
        <v>39</v>
      </c>
      <c r="B837" s="1239" t="s">
        <v>154</v>
      </c>
      <c r="C837" s="1187">
        <f>E837*100/115</f>
        <v>50.80869565217391</v>
      </c>
      <c r="D837" s="1235">
        <f>E837*15/115</f>
        <v>7.6213043478260873</v>
      </c>
      <c r="E837" s="1236">
        <v>58.43</v>
      </c>
      <c r="F837" s="1"/>
      <c r="G837" s="1"/>
    </row>
    <row r="838" spans="1:7" ht="6.75" customHeight="1">
      <c r="A838" s="1055"/>
      <c r="B838" s="1239"/>
      <c r="C838" s="1187"/>
      <c r="D838" s="1235"/>
      <c r="E838" s="1236"/>
      <c r="F838" s="1"/>
      <c r="G838" s="1"/>
    </row>
    <row r="839" spans="1:7">
      <c r="A839" s="1055" t="s">
        <v>95</v>
      </c>
      <c r="B839" s="1239" t="s">
        <v>155</v>
      </c>
      <c r="C839" s="1187">
        <f>E839*100/115</f>
        <v>50.80869565217391</v>
      </c>
      <c r="D839" s="1235">
        <f>E839*15/115</f>
        <v>7.6213043478260873</v>
      </c>
      <c r="E839" s="1236">
        <v>58.43</v>
      </c>
      <c r="F839" s="1"/>
      <c r="G839" s="1"/>
    </row>
    <row r="840" spans="1:7" ht="6.75" customHeight="1">
      <c r="A840" s="1055"/>
      <c r="B840" s="1239"/>
      <c r="C840" s="1187"/>
      <c r="D840" s="1235"/>
      <c r="E840" s="1236"/>
      <c r="F840" s="1"/>
      <c r="G840" s="1"/>
    </row>
    <row r="841" spans="1:7">
      <c r="A841" s="1055" t="s">
        <v>97</v>
      </c>
      <c r="B841" s="1239" t="s">
        <v>156</v>
      </c>
      <c r="C841" s="1187">
        <f>E841*100/115</f>
        <v>74.003478260869556</v>
      </c>
      <c r="D841" s="1235">
        <f>E841*15/115</f>
        <v>11.100521739130434</v>
      </c>
      <c r="E841" s="1236">
        <f>E42*1.6</f>
        <v>85.103999999999999</v>
      </c>
      <c r="F841" s="1"/>
      <c r="G841" s="1"/>
    </row>
    <row r="842" spans="1:7" ht="6.75" customHeight="1">
      <c r="A842" s="1055"/>
      <c r="B842" s="1239"/>
      <c r="C842" s="1187"/>
      <c r="D842" s="1235"/>
      <c r="E842" s="1236"/>
      <c r="F842" s="1"/>
      <c r="G842" s="1"/>
    </row>
    <row r="843" spans="1:7">
      <c r="A843" s="1055" t="s">
        <v>157</v>
      </c>
      <c r="B843" s="1239" t="s">
        <v>158</v>
      </c>
      <c r="C843" s="1187">
        <f>E843*100/115</f>
        <v>121.96656000000002</v>
      </c>
      <c r="D843" s="1235">
        <f>E843*15/115</f>
        <v>18.294984000000003</v>
      </c>
      <c r="E843" s="1236">
        <f>E44*1.8</f>
        <v>140.26154400000001</v>
      </c>
      <c r="F843" s="1"/>
      <c r="G843" s="1"/>
    </row>
    <row r="844" spans="1:7">
      <c r="A844" s="1055"/>
      <c r="B844" s="1239"/>
      <c r="C844" s="1187"/>
      <c r="D844" s="1235"/>
      <c r="E844" s="1236"/>
      <c r="F844" s="1"/>
      <c r="G844" s="1"/>
    </row>
    <row r="845" spans="1:7">
      <c r="A845" s="1055" t="s">
        <v>1909</v>
      </c>
      <c r="B845" s="1237" t="s">
        <v>232</v>
      </c>
      <c r="C845" s="1187"/>
      <c r="D845" s="1235"/>
      <c r="E845" s="1236"/>
      <c r="F845" s="1"/>
      <c r="G845" s="1"/>
    </row>
    <row r="846" spans="1:7" ht="6.75" customHeight="1">
      <c r="A846" s="1055"/>
      <c r="B846" s="1239"/>
      <c r="C846" s="1187"/>
      <c r="D846" s="1235"/>
      <c r="E846" s="1236"/>
      <c r="F846" s="1"/>
      <c r="G846" s="1"/>
    </row>
    <row r="847" spans="1:7">
      <c r="A847" s="1055" t="s">
        <v>31</v>
      </c>
      <c r="B847" s="1239" t="s">
        <v>163</v>
      </c>
      <c r="C847" s="1187">
        <f>E847*100/115</f>
        <v>211.98239999999998</v>
      </c>
      <c r="D847" s="1235">
        <f>E847*15/115</f>
        <v>31.797359999999998</v>
      </c>
      <c r="E847" s="1236">
        <f>E6</f>
        <v>243.77975999999998</v>
      </c>
      <c r="F847" s="1"/>
      <c r="G847" s="1"/>
    </row>
    <row r="848" spans="1:7" ht="6.75" customHeight="1">
      <c r="A848" s="1055"/>
      <c r="B848" s="1239"/>
      <c r="C848" s="1187"/>
      <c r="D848" s="1235"/>
      <c r="E848" s="1236"/>
      <c r="F848" s="1"/>
      <c r="G848" s="1"/>
    </row>
    <row r="849" spans="1:7">
      <c r="A849" s="1055" t="s">
        <v>33</v>
      </c>
      <c r="B849" s="1239" t="s">
        <v>233</v>
      </c>
      <c r="C849" s="1187"/>
      <c r="D849" s="1235"/>
      <c r="E849" s="1236"/>
      <c r="F849" s="1"/>
      <c r="G849" s="1"/>
    </row>
    <row r="850" spans="1:7" ht="6.75" customHeight="1">
      <c r="A850" s="1055"/>
      <c r="B850" s="1239"/>
      <c r="C850" s="1187"/>
      <c r="D850" s="1235"/>
      <c r="E850" s="1236"/>
      <c r="F850" s="1"/>
      <c r="G850" s="1"/>
    </row>
    <row r="851" spans="1:7">
      <c r="A851" s="1055" t="s">
        <v>37</v>
      </c>
      <c r="B851" s="1239" t="s">
        <v>171</v>
      </c>
      <c r="C851" s="1187">
        <v>41.85</v>
      </c>
      <c r="D851" s="1235">
        <v>6.27</v>
      </c>
      <c r="E851" s="1236">
        <v>48.12</v>
      </c>
      <c r="F851" s="1"/>
      <c r="G851" s="1"/>
    </row>
    <row r="852" spans="1:7" ht="6.75" customHeight="1">
      <c r="A852" s="1055"/>
      <c r="B852" s="1239"/>
      <c r="C852" s="1187"/>
      <c r="D852" s="1235"/>
      <c r="E852" s="1236"/>
      <c r="F852" s="1"/>
      <c r="G852" s="1"/>
    </row>
    <row r="853" spans="1:7">
      <c r="A853" s="1055" t="s">
        <v>39</v>
      </c>
      <c r="B853" s="1239" t="s">
        <v>172</v>
      </c>
      <c r="C853" s="1187">
        <f>E853*100/115</f>
        <v>48.869565217391305</v>
      </c>
      <c r="D853" s="1235">
        <f>E853*15/115</f>
        <v>7.3304347826086955</v>
      </c>
      <c r="E853" s="1236">
        <v>56.2</v>
      </c>
      <c r="F853" s="1"/>
      <c r="G853" s="1"/>
    </row>
    <row r="854" spans="1:7">
      <c r="A854" s="1055"/>
      <c r="B854" s="1239"/>
      <c r="C854" s="1187"/>
      <c r="D854" s="1235"/>
      <c r="E854" s="1236"/>
      <c r="F854" s="1"/>
      <c r="G854" s="1"/>
    </row>
    <row r="855" spans="1:7">
      <c r="A855" s="1055" t="s">
        <v>1910</v>
      </c>
      <c r="B855" s="1237" t="s">
        <v>174</v>
      </c>
      <c r="C855" s="1187"/>
      <c r="D855" s="1235"/>
      <c r="E855" s="1236"/>
      <c r="F855" s="1"/>
      <c r="G855" s="1"/>
    </row>
    <row r="856" spans="1:7" ht="6.75" customHeight="1">
      <c r="A856" s="1055"/>
      <c r="B856" s="1239"/>
      <c r="C856" s="1187"/>
      <c r="D856" s="1235"/>
      <c r="E856" s="1236"/>
      <c r="F856" s="1"/>
      <c r="G856" s="1"/>
    </row>
    <row r="857" spans="1:7">
      <c r="A857" s="1055" t="s">
        <v>31</v>
      </c>
      <c r="B857" s="1239" t="s">
        <v>163</v>
      </c>
      <c r="C857" s="1187">
        <f>E857*100/115</f>
        <v>211.98239999999998</v>
      </c>
      <c r="D857" s="1235">
        <f>E857*15/115</f>
        <v>31.797359999999998</v>
      </c>
      <c r="E857" s="1236">
        <f>E6</f>
        <v>243.77975999999998</v>
      </c>
      <c r="F857" s="1"/>
      <c r="G857" s="1"/>
    </row>
    <row r="858" spans="1:7" ht="6.75" customHeight="1">
      <c r="A858" s="1055"/>
      <c r="B858" s="1239"/>
      <c r="C858" s="1187"/>
      <c r="D858" s="1235"/>
      <c r="E858" s="1236"/>
      <c r="F858" s="1"/>
      <c r="G858" s="1"/>
    </row>
    <row r="859" spans="1:7">
      <c r="A859" s="1055" t="s">
        <v>33</v>
      </c>
      <c r="B859" s="1239" t="s">
        <v>234</v>
      </c>
      <c r="C859" s="1187"/>
      <c r="D859" s="1235"/>
      <c r="E859" s="1236"/>
      <c r="F859" s="1"/>
      <c r="G859" s="1"/>
    </row>
    <row r="860" spans="1:7" ht="6.75" customHeight="1">
      <c r="A860" s="1055"/>
      <c r="B860" s="1239"/>
      <c r="C860" s="1187"/>
      <c r="D860" s="1235"/>
      <c r="E860" s="1236"/>
      <c r="F860" s="1"/>
      <c r="G860" s="1"/>
    </row>
    <row r="861" spans="1:7">
      <c r="A861" s="1055" t="s">
        <v>37</v>
      </c>
      <c r="B861" s="1239" t="s">
        <v>171</v>
      </c>
      <c r="C861" s="1187">
        <v>41.85</v>
      </c>
      <c r="D861" s="1235">
        <v>6.27</v>
      </c>
      <c r="E861" s="1236">
        <v>48.12</v>
      </c>
      <c r="F861" s="1"/>
      <c r="G861" s="1"/>
    </row>
    <row r="862" spans="1:7" ht="6.75" customHeight="1">
      <c r="A862" s="1055"/>
      <c r="B862" s="1239"/>
      <c r="C862" s="1187"/>
      <c r="D862" s="1235"/>
      <c r="E862" s="1236"/>
      <c r="F862" s="1"/>
      <c r="G862" s="1"/>
    </row>
    <row r="863" spans="1:7">
      <c r="A863" s="1055" t="s">
        <v>39</v>
      </c>
      <c r="B863" s="1239" t="s">
        <v>172</v>
      </c>
      <c r="C863" s="1187">
        <f>E863*100/115</f>
        <v>48.869565217391305</v>
      </c>
      <c r="D863" s="1235">
        <f>E863*15/115</f>
        <v>7.3304347826086955</v>
      </c>
      <c r="E863" s="1236">
        <v>56.2</v>
      </c>
      <c r="F863" s="1"/>
      <c r="G863" s="1"/>
    </row>
    <row r="864" spans="1:7">
      <c r="A864" s="1055"/>
      <c r="B864" s="1239"/>
      <c r="C864" s="1187"/>
      <c r="D864" s="1235"/>
      <c r="E864" s="1236"/>
      <c r="F864" s="1"/>
      <c r="G864" s="1"/>
    </row>
    <row r="865" spans="1:7">
      <c r="A865" s="1055"/>
      <c r="B865" s="1239"/>
      <c r="C865" s="1187"/>
      <c r="D865" s="1235"/>
      <c r="E865" s="1236"/>
      <c r="F865" s="1"/>
      <c r="G865" s="1"/>
    </row>
    <row r="866" spans="1:7">
      <c r="A866" s="1055"/>
      <c r="B866" s="1239"/>
      <c r="C866" s="1187"/>
      <c r="D866" s="1235"/>
      <c r="E866" s="1236"/>
      <c r="F866" s="1"/>
      <c r="G866" s="1"/>
    </row>
    <row r="867" spans="1:7" ht="15.3" thickBot="1">
      <c r="A867" s="1241"/>
      <c r="B867" s="1242"/>
      <c r="C867" s="1243"/>
      <c r="D867" s="1244"/>
      <c r="E867" s="1245"/>
      <c r="F867" s="1"/>
      <c r="G867" s="1"/>
    </row>
    <row r="868" spans="1:7">
      <c r="A868" s="1055"/>
      <c r="B868" s="1239"/>
      <c r="C868" s="1187"/>
      <c r="D868" s="1235"/>
      <c r="E868" s="1236"/>
      <c r="F868" s="1"/>
      <c r="G868" s="1"/>
    </row>
    <row r="869" spans="1:7">
      <c r="A869" s="1055" t="s">
        <v>1911</v>
      </c>
      <c r="B869" s="1237" t="s">
        <v>177</v>
      </c>
      <c r="C869" s="1187"/>
      <c r="D869" s="1235"/>
      <c r="E869" s="1236"/>
      <c r="F869" s="1"/>
      <c r="G869" s="1"/>
    </row>
    <row r="870" spans="1:7" ht="6.75" customHeight="1">
      <c r="A870" s="1055"/>
      <c r="B870" s="1239"/>
      <c r="C870" s="1187"/>
      <c r="D870" s="1235"/>
      <c r="E870" s="1236"/>
      <c r="F870" s="1"/>
      <c r="G870" s="1"/>
    </row>
    <row r="871" spans="1:7">
      <c r="A871" s="1055" t="s">
        <v>31</v>
      </c>
      <c r="B871" s="1239" t="s">
        <v>163</v>
      </c>
      <c r="C871" s="1187">
        <f>E871*100/115</f>
        <v>211.98239999999998</v>
      </c>
      <c r="D871" s="1235">
        <f>E871*15/115</f>
        <v>31.797359999999998</v>
      </c>
      <c r="E871" s="1236">
        <f>E6</f>
        <v>243.77975999999998</v>
      </c>
      <c r="F871" s="1"/>
      <c r="G871" s="1"/>
    </row>
    <row r="872" spans="1:7" ht="6.75" customHeight="1">
      <c r="A872" s="1055"/>
      <c r="B872" s="1239"/>
      <c r="C872" s="1187"/>
      <c r="D872" s="1235"/>
      <c r="E872" s="1236"/>
      <c r="F872" s="1"/>
      <c r="G872" s="1"/>
    </row>
    <row r="873" spans="1:7">
      <c r="A873" s="1055" t="s">
        <v>33</v>
      </c>
      <c r="B873" s="1239" t="s">
        <v>178</v>
      </c>
      <c r="C873" s="1187"/>
      <c r="D873" s="1235"/>
      <c r="E873" s="1236"/>
      <c r="F873" s="1"/>
      <c r="G873" s="1"/>
    </row>
    <row r="874" spans="1:7" ht="6.75" customHeight="1">
      <c r="A874" s="1055"/>
      <c r="B874" s="1239"/>
      <c r="C874" s="1187"/>
      <c r="D874" s="1235"/>
      <c r="E874" s="1236"/>
      <c r="F874" s="1"/>
      <c r="G874" s="1"/>
    </row>
    <row r="875" spans="1:7">
      <c r="A875" s="1055" t="s">
        <v>37</v>
      </c>
      <c r="B875" s="1239" t="s">
        <v>153</v>
      </c>
      <c r="C875" s="1187">
        <f>E875*100/115</f>
        <v>45.443478260869568</v>
      </c>
      <c r="D875" s="1235">
        <f>E875*15/115</f>
        <v>6.8165217391304349</v>
      </c>
      <c r="E875" s="1236">
        <v>52.26</v>
      </c>
      <c r="F875" s="1"/>
      <c r="G875" s="1"/>
    </row>
    <row r="876" spans="1:7" ht="6.75" customHeight="1">
      <c r="A876" s="1055"/>
      <c r="B876" s="1239"/>
      <c r="C876" s="1187"/>
      <c r="D876" s="1235"/>
      <c r="E876" s="1236"/>
      <c r="F876" s="1"/>
      <c r="G876" s="1"/>
    </row>
    <row r="877" spans="1:7">
      <c r="A877" s="1055" t="s">
        <v>39</v>
      </c>
      <c r="B877" s="1239" t="s">
        <v>154</v>
      </c>
      <c r="C877" s="1187">
        <f>E877*100/115</f>
        <v>48.686956521739127</v>
      </c>
      <c r="D877" s="1235">
        <f>E877*15/115</f>
        <v>7.3030434782608697</v>
      </c>
      <c r="E877" s="1236">
        <v>55.99</v>
      </c>
      <c r="F877" s="1"/>
      <c r="G877" s="1"/>
    </row>
    <row r="878" spans="1:7" ht="6.75" customHeight="1">
      <c r="A878" s="1055"/>
      <c r="B878" s="1239"/>
      <c r="C878" s="1187"/>
      <c r="D878" s="1235"/>
      <c r="E878" s="1236"/>
      <c r="F878" s="1"/>
      <c r="G878" s="1"/>
    </row>
    <row r="879" spans="1:7">
      <c r="A879" s="1055" t="s">
        <v>95</v>
      </c>
      <c r="B879" s="1239" t="s">
        <v>155</v>
      </c>
      <c r="C879" s="1187">
        <f>E879*100/115</f>
        <v>48.686956521739127</v>
      </c>
      <c r="D879" s="1235">
        <f>E879*15/115</f>
        <v>7.3030434782608697</v>
      </c>
      <c r="E879" s="1236">
        <v>55.99</v>
      </c>
      <c r="F879" s="1"/>
      <c r="G879" s="1"/>
    </row>
    <row r="880" spans="1:7" ht="6.75" customHeight="1">
      <c r="A880" s="1055"/>
      <c r="B880" s="1239"/>
      <c r="C880" s="1187"/>
      <c r="D880" s="1235"/>
      <c r="E880" s="1236"/>
      <c r="F880" s="1"/>
      <c r="G880" s="1"/>
    </row>
    <row r="881" spans="1:7">
      <c r="A881" s="1055" t="s">
        <v>97</v>
      </c>
      <c r="B881" s="1239" t="s">
        <v>156</v>
      </c>
      <c r="C881" s="1187">
        <f>E881*100/115</f>
        <v>70.130434782608702</v>
      </c>
      <c r="D881" s="1235">
        <f>E881*15/115</f>
        <v>10.519565217391305</v>
      </c>
      <c r="E881" s="1236">
        <v>80.650000000000006</v>
      </c>
      <c r="F881" s="1"/>
      <c r="G881" s="1"/>
    </row>
    <row r="882" spans="1:7" ht="6.75" customHeight="1">
      <c r="A882" s="1055"/>
      <c r="B882" s="1239"/>
      <c r="C882" s="1187"/>
      <c r="D882" s="1235"/>
      <c r="E882" s="1236"/>
      <c r="F882" s="1"/>
      <c r="G882" s="1"/>
    </row>
    <row r="883" spans="1:7">
      <c r="A883" s="1055" t="s">
        <v>157</v>
      </c>
      <c r="B883" s="1239" t="s">
        <v>158</v>
      </c>
      <c r="C883" s="1187">
        <f>E883*100/115</f>
        <v>115.94016000000001</v>
      </c>
      <c r="D883" s="1235">
        <f>E883*15/115</f>
        <v>17.391024000000002</v>
      </c>
      <c r="E883" s="1236">
        <f>E78*1.8</f>
        <v>133.33118400000001</v>
      </c>
      <c r="F883" s="1"/>
      <c r="G883" s="1"/>
    </row>
    <row r="884" spans="1:7">
      <c r="A884" s="1055"/>
      <c r="B884" s="1239"/>
      <c r="C884" s="1246"/>
      <c r="D884" s="1247"/>
      <c r="E884" s="1248"/>
      <c r="F884" s="1"/>
      <c r="G884" s="1"/>
    </row>
    <row r="885" spans="1:7">
      <c r="A885" s="1233" t="s">
        <v>1912</v>
      </c>
      <c r="B885" s="1237" t="s">
        <v>185</v>
      </c>
      <c r="C885" s="1249"/>
      <c r="D885" s="1250"/>
      <c r="E885" s="1251"/>
      <c r="F885" s="1"/>
      <c r="G885" s="1"/>
    </row>
    <row r="886" spans="1:7" ht="6.75" customHeight="1">
      <c r="A886" s="1233"/>
      <c r="B886" s="1239"/>
      <c r="C886" s="1187"/>
      <c r="D886" s="1235"/>
      <c r="E886" s="1236"/>
      <c r="F886" s="1"/>
      <c r="G886" s="1"/>
    </row>
    <row r="887" spans="1:7">
      <c r="A887" s="1233" t="s">
        <v>31</v>
      </c>
      <c r="B887" s="1239" t="s">
        <v>186</v>
      </c>
      <c r="C887" s="1187">
        <f>E887*100/115</f>
        <v>5723.5247999999992</v>
      </c>
      <c r="D887" s="1235">
        <f>E887*15/115</f>
        <v>858.52871999999991</v>
      </c>
      <c r="E887" s="1236">
        <f>E91</f>
        <v>6582.0535199999995</v>
      </c>
      <c r="F887" s="1"/>
      <c r="G887" s="1"/>
    </row>
    <row r="888" spans="1:7" ht="6.75" customHeight="1">
      <c r="A888" s="1233"/>
      <c r="B888" s="1239"/>
      <c r="C888" s="1187"/>
      <c r="D888" s="1235"/>
      <c r="E888" s="1236"/>
      <c r="F888" s="1"/>
      <c r="G888" s="1"/>
    </row>
    <row r="889" spans="1:7">
      <c r="A889" s="1233" t="s">
        <v>33</v>
      </c>
      <c r="B889" s="1239" t="s">
        <v>187</v>
      </c>
      <c r="C889" s="1187"/>
      <c r="D889" s="1235"/>
      <c r="E889" s="1236"/>
      <c r="F889" s="1"/>
      <c r="G889" s="1"/>
    </row>
    <row r="890" spans="1:7" ht="6.75" customHeight="1">
      <c r="A890" s="1233"/>
      <c r="B890" s="1239"/>
      <c r="C890" s="1187"/>
      <c r="D890" s="1235"/>
      <c r="E890" s="1236"/>
      <c r="F890" s="1"/>
      <c r="G890" s="1"/>
    </row>
    <row r="891" spans="1:7">
      <c r="A891" s="1252" t="s">
        <v>37</v>
      </c>
      <c r="B891" s="1253" t="s">
        <v>188</v>
      </c>
      <c r="C891" s="1187">
        <v>34.729999999999997</v>
      </c>
      <c r="D891" s="1235">
        <v>5.2</v>
      </c>
      <c r="E891" s="1236">
        <f>E95*2.5</f>
        <v>39.930299999999995</v>
      </c>
      <c r="F891" s="1"/>
      <c r="G891" s="1"/>
    </row>
    <row r="892" spans="1:7" ht="6.75" customHeight="1">
      <c r="A892" s="1252"/>
      <c r="B892" s="1253"/>
      <c r="C892" s="1187"/>
      <c r="D892" s="1235"/>
      <c r="E892" s="1236"/>
      <c r="F892" s="1"/>
      <c r="G892" s="1"/>
    </row>
    <row r="893" spans="1:7">
      <c r="A893" s="1233" t="s">
        <v>39</v>
      </c>
      <c r="B893" s="1253" t="s">
        <v>189</v>
      </c>
      <c r="C893" s="1187">
        <f>E893*100/115</f>
        <v>41.850000000000009</v>
      </c>
      <c r="D893" s="1235">
        <f>E893*15/115</f>
        <v>6.2774999999999999</v>
      </c>
      <c r="E893" s="1236">
        <f>E97*2.5</f>
        <v>48.127500000000005</v>
      </c>
      <c r="F893" s="1"/>
      <c r="G893" s="1"/>
    </row>
    <row r="894" spans="1:7" ht="6.75" customHeight="1">
      <c r="A894" s="1233"/>
      <c r="B894" s="1253"/>
      <c r="C894" s="1187"/>
      <c r="D894" s="1235"/>
      <c r="E894" s="1236"/>
      <c r="F894" s="1"/>
      <c r="G894" s="1"/>
    </row>
    <row r="895" spans="1:7">
      <c r="A895" s="1233" t="s">
        <v>95</v>
      </c>
      <c r="B895" s="1253" t="s">
        <v>190</v>
      </c>
      <c r="C895" s="1187">
        <f>E895*100/115</f>
        <v>113.34599999999998</v>
      </c>
      <c r="D895" s="1235">
        <f>E895*15/115</f>
        <v>17.001899999999999</v>
      </c>
      <c r="E895" s="1236">
        <f>E99*2.5</f>
        <v>130.34789999999998</v>
      </c>
      <c r="F895" s="1"/>
      <c r="G895" s="1"/>
    </row>
    <row r="896" spans="1:7">
      <c r="A896" s="1055"/>
      <c r="B896" s="1239"/>
      <c r="C896" s="1246"/>
      <c r="D896" s="1247"/>
      <c r="E896" s="1248"/>
      <c r="F896" s="1"/>
      <c r="G896" s="1"/>
    </row>
    <row r="897" spans="1:7">
      <c r="A897" s="1055"/>
      <c r="B897" s="1239"/>
      <c r="C897" s="1246"/>
      <c r="D897" s="1247"/>
      <c r="E897" s="1248"/>
      <c r="F897" s="1"/>
      <c r="G897" s="1"/>
    </row>
    <row r="898" spans="1:7">
      <c r="A898" s="1233" t="s">
        <v>1913</v>
      </c>
      <c r="B898" s="1254" t="s">
        <v>192</v>
      </c>
      <c r="C898" s="1187"/>
      <c r="D898" s="1235"/>
      <c r="E898" s="1188"/>
      <c r="F898" s="1"/>
      <c r="G898" s="1"/>
    </row>
    <row r="899" spans="1:7" ht="6.75" customHeight="1">
      <c r="A899" s="1233"/>
      <c r="B899" s="1254"/>
      <c r="C899" s="1187"/>
      <c r="D899" s="1235"/>
      <c r="E899" s="1188"/>
      <c r="F899" s="1"/>
      <c r="G899" s="1"/>
    </row>
    <row r="900" spans="1:7">
      <c r="A900" s="1233" t="s">
        <v>31</v>
      </c>
      <c r="B900" s="1239" t="s">
        <v>186</v>
      </c>
      <c r="C900" s="1187">
        <f>E900*100/115</f>
        <v>19290.398399999998</v>
      </c>
      <c r="D900" s="1235">
        <f>E900*15/115</f>
        <v>2893.5597600000001</v>
      </c>
      <c r="E900" s="1236">
        <f>E103</f>
        <v>22183.958159999998</v>
      </c>
      <c r="F900" s="1"/>
      <c r="G900" s="1"/>
    </row>
    <row r="901" spans="1:7" ht="6.75" customHeight="1">
      <c r="A901" s="1233"/>
      <c r="B901" s="1254"/>
      <c r="C901" s="1187"/>
      <c r="D901" s="1235"/>
      <c r="E901" s="1188"/>
      <c r="F901" s="1"/>
      <c r="G901" s="1"/>
    </row>
    <row r="902" spans="1:7">
      <c r="A902" s="1055" t="s">
        <v>33</v>
      </c>
      <c r="B902" s="1239" t="s">
        <v>193</v>
      </c>
      <c r="C902" s="1187"/>
      <c r="D902" s="1235"/>
      <c r="E902" s="1236"/>
      <c r="F902" s="1"/>
      <c r="G902" s="1"/>
    </row>
    <row r="903" spans="1:7" ht="6.75" customHeight="1">
      <c r="A903" s="1055"/>
      <c r="B903" s="1239"/>
      <c r="C903" s="1187"/>
      <c r="D903" s="1235"/>
      <c r="E903" s="1236"/>
      <c r="F903" s="1"/>
      <c r="G903" s="1"/>
    </row>
    <row r="904" spans="1:7">
      <c r="A904" s="1055" t="s">
        <v>37</v>
      </c>
      <c r="B904" s="1239" t="s">
        <v>153</v>
      </c>
      <c r="C904" s="1187">
        <f>E904*100/115</f>
        <v>13.888799999999998</v>
      </c>
      <c r="D904" s="1235">
        <f>E904*15/115</f>
        <v>2.0833200000000001</v>
      </c>
      <c r="E904" s="1236">
        <f>E107</f>
        <v>15.972119999999999</v>
      </c>
      <c r="F904" s="1"/>
      <c r="G904" s="1"/>
    </row>
    <row r="905" spans="1:7" ht="6.75" customHeight="1">
      <c r="A905" s="1055"/>
      <c r="B905" s="1239"/>
      <c r="C905" s="1187"/>
      <c r="D905" s="1235"/>
      <c r="E905" s="1236"/>
      <c r="F905" s="1"/>
      <c r="G905" s="1"/>
    </row>
    <row r="906" spans="1:7">
      <c r="A906" s="1055" t="s">
        <v>39</v>
      </c>
      <c r="B906" s="1239" t="s">
        <v>154</v>
      </c>
      <c r="C906" s="1187">
        <f>E906*100/115</f>
        <v>23.133600000000001</v>
      </c>
      <c r="D906" s="1235">
        <f>E906*15/115</f>
        <v>3.47004</v>
      </c>
      <c r="E906" s="1236">
        <f>E109*1.4</f>
        <v>26.603639999999999</v>
      </c>
      <c r="F906" s="1"/>
      <c r="G906" s="1"/>
    </row>
    <row r="907" spans="1:7" ht="6.75" customHeight="1">
      <c r="A907" s="1055"/>
      <c r="B907" s="1239"/>
      <c r="C907" s="1187"/>
      <c r="D907" s="1235"/>
      <c r="E907" s="1236"/>
      <c r="F907" s="1"/>
      <c r="G907" s="1"/>
    </row>
    <row r="908" spans="1:7">
      <c r="A908" s="1055" t="s">
        <v>95</v>
      </c>
      <c r="B908" s="1239" t="s">
        <v>155</v>
      </c>
      <c r="C908" s="1187">
        <v>51.26</v>
      </c>
      <c r="D908" s="1235">
        <v>7.68</v>
      </c>
      <c r="E908" s="1236">
        <v>58.94</v>
      </c>
      <c r="F908" s="1"/>
      <c r="G908" s="1"/>
    </row>
    <row r="909" spans="1:7" ht="6.75" customHeight="1">
      <c r="A909" s="1055"/>
      <c r="B909" s="1239"/>
      <c r="C909" s="1187"/>
      <c r="D909" s="1235"/>
      <c r="E909" s="1236"/>
      <c r="F909" s="1"/>
      <c r="G909" s="1"/>
    </row>
    <row r="910" spans="1:7">
      <c r="A910" s="1055" t="s">
        <v>97</v>
      </c>
      <c r="B910" s="1239" t="s">
        <v>156</v>
      </c>
      <c r="C910" s="1187">
        <v>68.319999999999993</v>
      </c>
      <c r="D910" s="1235">
        <f>E910*15/115</f>
        <v>10.248768000000002</v>
      </c>
      <c r="E910" s="1236">
        <f>E113*1.6</f>
        <v>78.573888000000011</v>
      </c>
      <c r="F910" s="1"/>
      <c r="G910" s="1"/>
    </row>
    <row r="911" spans="1:7" ht="6.75" customHeight="1">
      <c r="A911" s="1055"/>
      <c r="B911" s="1239"/>
      <c r="C911" s="1187"/>
      <c r="D911" s="1235"/>
      <c r="E911" s="1236"/>
      <c r="F911" s="1"/>
      <c r="G911" s="1"/>
    </row>
    <row r="912" spans="1:7">
      <c r="A912" s="1055" t="s">
        <v>157</v>
      </c>
      <c r="B912" s="1239" t="s">
        <v>158</v>
      </c>
      <c r="C912" s="1187">
        <f>E912*100/115</f>
        <v>101.52173913043478</v>
      </c>
      <c r="D912" s="1235">
        <f>E912*15/115</f>
        <v>15.228260869565217</v>
      </c>
      <c r="E912" s="1236">
        <v>116.75</v>
      </c>
      <c r="F912" s="1"/>
      <c r="G912" s="1"/>
    </row>
    <row r="913" spans="1:7">
      <c r="A913" s="1055"/>
      <c r="B913" s="1239"/>
      <c r="C913" s="1246"/>
      <c r="D913" s="1247"/>
      <c r="E913" s="1248"/>
      <c r="F913" s="1"/>
      <c r="G913" s="1"/>
    </row>
    <row r="914" spans="1:7">
      <c r="A914" s="1233" t="s">
        <v>1914</v>
      </c>
      <c r="B914" s="1237" t="s">
        <v>1683</v>
      </c>
      <c r="C914" s="1187"/>
      <c r="D914" s="1235"/>
      <c r="E914" s="1236"/>
      <c r="F914" s="1"/>
      <c r="G914" s="1"/>
    </row>
    <row r="915" spans="1:7" ht="6.75" customHeight="1">
      <c r="A915" s="1233"/>
      <c r="B915" s="1237"/>
      <c r="C915" s="1187"/>
      <c r="D915" s="1235"/>
      <c r="E915" s="1236"/>
      <c r="F915" s="1"/>
      <c r="G915" s="1"/>
    </row>
    <row r="916" spans="1:7">
      <c r="A916" s="1055" t="s">
        <v>31</v>
      </c>
      <c r="B916" s="1239" t="s">
        <v>1720</v>
      </c>
      <c r="C916" s="1187"/>
      <c r="D916" s="1235"/>
      <c r="E916" s="1236"/>
      <c r="F916" s="1"/>
      <c r="G916" s="1"/>
    </row>
    <row r="917" spans="1:7" ht="6.75" customHeight="1">
      <c r="A917" s="1055"/>
      <c r="B917" s="1239"/>
      <c r="C917" s="1187"/>
      <c r="D917" s="1235"/>
      <c r="E917" s="1236"/>
      <c r="F917" s="1"/>
      <c r="G917" s="1"/>
    </row>
    <row r="918" spans="1:7">
      <c r="A918" s="1055" t="s">
        <v>37</v>
      </c>
      <c r="B918" s="1239" t="s">
        <v>153</v>
      </c>
      <c r="C918" s="1187">
        <f>E918*100/115</f>
        <v>45.571680000000001</v>
      </c>
      <c r="D918" s="1235">
        <f>E918*15/115</f>
        <v>6.8357520000000003</v>
      </c>
      <c r="E918" s="1236">
        <f>E269*1.4</f>
        <v>52.407432</v>
      </c>
      <c r="F918" s="1"/>
      <c r="G918" s="1"/>
    </row>
    <row r="919" spans="1:7" ht="6.75" customHeight="1">
      <c r="A919" s="1055"/>
      <c r="B919" s="1239"/>
      <c r="C919" s="1187"/>
      <c r="D919" s="1235"/>
      <c r="E919" s="1236"/>
      <c r="F919" s="1"/>
      <c r="G919" s="1"/>
    </row>
    <row r="920" spans="1:7">
      <c r="A920" s="1055" t="s">
        <v>39</v>
      </c>
      <c r="B920" s="1239" t="s">
        <v>154</v>
      </c>
      <c r="C920" s="1187">
        <f>E920*100/115</f>
        <v>48.826800000000006</v>
      </c>
      <c r="D920" s="1235">
        <f>E920*15/115</f>
        <v>7.3240200000000009</v>
      </c>
      <c r="E920" s="1236">
        <f>E269*1.5</f>
        <v>56.150820000000003</v>
      </c>
      <c r="F920" s="1"/>
      <c r="G920" s="1"/>
    </row>
    <row r="921" spans="1:7" ht="6.75" customHeight="1">
      <c r="A921" s="1055"/>
      <c r="B921" s="1239"/>
      <c r="C921" s="1187"/>
      <c r="D921" s="1235"/>
      <c r="E921" s="1236"/>
      <c r="F921" s="1"/>
      <c r="G921" s="1"/>
    </row>
    <row r="922" spans="1:7">
      <c r="A922" s="1055" t="s">
        <v>95</v>
      </c>
      <c r="B922" s="1239" t="s">
        <v>155</v>
      </c>
      <c r="C922" s="1187">
        <f>E922*100/115</f>
        <v>48.826800000000006</v>
      </c>
      <c r="D922" s="1235">
        <f>E922*15/115</f>
        <v>7.3240200000000009</v>
      </c>
      <c r="E922" s="1236">
        <f>E269*1.5</f>
        <v>56.150820000000003</v>
      </c>
      <c r="F922" s="1"/>
      <c r="G922" s="1"/>
    </row>
    <row r="923" spans="1:7" ht="6.75" customHeight="1">
      <c r="A923" s="1055"/>
      <c r="B923" s="1239"/>
      <c r="C923" s="1187"/>
      <c r="D923" s="1235"/>
      <c r="E923" s="1236"/>
      <c r="F923" s="1"/>
      <c r="G923" s="1"/>
    </row>
    <row r="924" spans="1:7">
      <c r="A924" s="1055" t="s">
        <v>97</v>
      </c>
      <c r="B924" s="1239" t="s">
        <v>156</v>
      </c>
      <c r="C924" s="1187">
        <f>E924*100/115</f>
        <v>60.860160000000008</v>
      </c>
      <c r="D924" s="1235">
        <f>E924*15/115</f>
        <v>9.1290240000000011</v>
      </c>
      <c r="E924" s="1236">
        <f>E271*1.6</f>
        <v>69.989184000000009</v>
      </c>
      <c r="F924" s="1"/>
      <c r="G924" s="1"/>
    </row>
    <row r="925" spans="1:7" ht="6.75" customHeight="1">
      <c r="A925" s="1055"/>
      <c r="B925" s="1239"/>
      <c r="C925" s="1187"/>
      <c r="D925" s="1235"/>
      <c r="E925" s="1236"/>
      <c r="F925" s="1"/>
      <c r="G925" s="1"/>
    </row>
    <row r="926" spans="1:7">
      <c r="A926" s="1055" t="s">
        <v>157</v>
      </c>
      <c r="B926" s="1239" t="s">
        <v>158</v>
      </c>
      <c r="C926" s="1187">
        <v>87.08</v>
      </c>
      <c r="D926" s="1235">
        <v>13.07</v>
      </c>
      <c r="E926" s="1236">
        <f>E273*1.8</f>
        <v>100.15487999999999</v>
      </c>
      <c r="F926" s="1"/>
      <c r="G926" s="1"/>
    </row>
    <row r="927" spans="1:7">
      <c r="A927" s="23"/>
      <c r="B927" s="9"/>
      <c r="C927" s="14"/>
      <c r="D927" s="246"/>
      <c r="E927" s="430"/>
      <c r="F927" s="1"/>
      <c r="G927" s="1"/>
    </row>
    <row r="928" spans="1:7">
      <c r="A928" s="23" t="s">
        <v>229</v>
      </c>
      <c r="B928" s="247" t="s">
        <v>239</v>
      </c>
      <c r="C928" s="3"/>
      <c r="D928" s="81"/>
      <c r="E928" s="131"/>
      <c r="F928" s="1"/>
      <c r="G928" s="1"/>
    </row>
    <row r="929" spans="1:7" ht="6.75" customHeight="1">
      <c r="A929" s="23"/>
      <c r="B929" s="247"/>
      <c r="C929" s="3"/>
      <c r="D929" s="81"/>
      <c r="E929" s="131"/>
      <c r="F929" s="1"/>
      <c r="G929" s="1"/>
    </row>
    <row r="930" spans="1:7">
      <c r="A930" s="147"/>
      <c r="B930" s="957" t="s">
        <v>240</v>
      </c>
      <c r="C930" s="81"/>
      <c r="D930" s="81"/>
      <c r="E930" s="131"/>
      <c r="F930" s="1"/>
      <c r="G930" s="1"/>
    </row>
    <row r="931" spans="1:7" ht="6.75" customHeight="1">
      <c r="A931" s="248"/>
      <c r="B931" s="957"/>
      <c r="C931" s="81"/>
      <c r="D931" s="81"/>
      <c r="E931" s="131"/>
      <c r="F931" s="1"/>
    </row>
    <row r="932" spans="1:7" ht="15.75" customHeight="1">
      <c r="A932" s="248" t="s">
        <v>31</v>
      </c>
      <c r="B932" s="958" t="s">
        <v>216</v>
      </c>
      <c r="C932" s="81"/>
      <c r="D932" s="81"/>
      <c r="E932" s="131"/>
      <c r="F932" s="1"/>
    </row>
    <row r="933" spans="1:7" ht="6.75" customHeight="1">
      <c r="A933" s="248"/>
      <c r="B933" s="958"/>
      <c r="C933" s="81"/>
      <c r="D933" s="81"/>
      <c r="E933" s="131"/>
      <c r="F933" s="1"/>
    </row>
    <row r="934" spans="1:7" ht="15.75" customHeight="1">
      <c r="A934" s="249" t="s">
        <v>37</v>
      </c>
      <c r="B934" s="958" t="s">
        <v>241</v>
      </c>
      <c r="C934" s="959">
        <f>SUM(E934)</f>
        <v>4306</v>
      </c>
      <c r="D934" s="960"/>
      <c r="E934" s="131">
        <f>ROUNDUP(G934*H1,0)</f>
        <v>4306</v>
      </c>
      <c r="F934" s="1"/>
      <c r="G934" s="10">
        <v>3987</v>
      </c>
    </row>
    <row r="935" spans="1:7" ht="15.75" customHeight="1">
      <c r="A935" s="23"/>
      <c r="B935" s="247"/>
      <c r="C935" s="81"/>
      <c r="D935" s="81"/>
      <c r="E935" s="131" t="s">
        <v>242</v>
      </c>
      <c r="F935" s="1"/>
      <c r="G935" s="10"/>
    </row>
    <row r="936" spans="1:7">
      <c r="A936" s="248" t="s">
        <v>243</v>
      </c>
      <c r="B936" s="961" t="s">
        <v>1825</v>
      </c>
      <c r="C936" s="3">
        <f>E936*100/115</f>
        <v>375.68880000000001</v>
      </c>
      <c r="D936" s="81">
        <f>E936*15/115</f>
        <v>56.353320000000004</v>
      </c>
      <c r="E936" s="131">
        <f>(G936*$H$1)*1.15</f>
        <v>432.04212000000001</v>
      </c>
      <c r="F936" s="1"/>
      <c r="G936" s="10">
        <v>347.86</v>
      </c>
    </row>
    <row r="937" spans="1:7">
      <c r="A937" s="249" t="s">
        <v>39</v>
      </c>
      <c r="B937" s="247" t="s">
        <v>244</v>
      </c>
      <c r="C937" s="3">
        <f>E937*100/115</f>
        <v>1069.6320000000001</v>
      </c>
      <c r="D937" s="81">
        <v>160.44999999999999</v>
      </c>
      <c r="E937" s="131">
        <f t="shared" ref="E937:E938" si="0">(G937*$H$1)*1.15</f>
        <v>1230.0768</v>
      </c>
      <c r="F937" s="1"/>
      <c r="G937" s="10">
        <v>990.4</v>
      </c>
    </row>
    <row r="938" spans="1:7">
      <c r="A938" s="249" t="s">
        <v>95</v>
      </c>
      <c r="B938" s="247" t="s">
        <v>245</v>
      </c>
      <c r="C938" s="3">
        <f>E938*100/115</f>
        <v>1600.1064000000001</v>
      </c>
      <c r="D938" s="81">
        <v>240.01</v>
      </c>
      <c r="E938" s="131">
        <f t="shared" si="0"/>
        <v>1840.1223600000001</v>
      </c>
      <c r="F938" s="1"/>
      <c r="G938" s="10">
        <v>1481.58</v>
      </c>
    </row>
    <row r="939" spans="1:7">
      <c r="A939" s="23"/>
      <c r="B939" s="9"/>
      <c r="C939" s="3"/>
      <c r="D939" s="81"/>
      <c r="E939" s="131"/>
      <c r="F939" s="1"/>
    </row>
    <row r="940" spans="1:7">
      <c r="A940" s="23" t="s">
        <v>238</v>
      </c>
      <c r="B940" s="247" t="s">
        <v>247</v>
      </c>
      <c r="C940" s="3"/>
      <c r="D940" s="81"/>
      <c r="E940" s="131"/>
      <c r="F940" s="1"/>
    </row>
    <row r="941" spans="1:7" ht="6.75" customHeight="1">
      <c r="A941" s="23"/>
      <c r="B941" s="247"/>
      <c r="C941" s="3"/>
      <c r="D941" s="81"/>
      <c r="E941" s="131"/>
      <c r="F941" s="1"/>
    </row>
    <row r="942" spans="1:7">
      <c r="A942" s="23" t="s">
        <v>248</v>
      </c>
      <c r="B942" s="9" t="s">
        <v>249</v>
      </c>
      <c r="C942" s="3">
        <f>E942*100/115</f>
        <v>375.68880000000001</v>
      </c>
      <c r="D942" s="81">
        <f>E942*15/115</f>
        <v>56.353320000000004</v>
      </c>
      <c r="E942" s="131">
        <f>E936</f>
        <v>432.04212000000001</v>
      </c>
      <c r="F942" s="1"/>
    </row>
    <row r="943" spans="1:7">
      <c r="A943" s="249" t="s">
        <v>39</v>
      </c>
      <c r="B943" s="247" t="s">
        <v>244</v>
      </c>
      <c r="C943" s="3">
        <f>E943*100/115</f>
        <v>1069.6320000000001</v>
      </c>
      <c r="D943" s="81">
        <v>160.44999999999999</v>
      </c>
      <c r="E943" s="131">
        <f>E937</f>
        <v>1230.0768</v>
      </c>
      <c r="F943" s="1"/>
    </row>
    <row r="944" spans="1:7">
      <c r="A944" s="249" t="s">
        <v>95</v>
      </c>
      <c r="B944" s="247" t="s">
        <v>245</v>
      </c>
      <c r="C944" s="3">
        <f>E944*100/115</f>
        <v>1600.1064000000001</v>
      </c>
      <c r="D944" s="81">
        <v>240.01</v>
      </c>
      <c r="E944" s="131">
        <f>E938</f>
        <v>1840.1223600000001</v>
      </c>
      <c r="F944" s="1"/>
    </row>
    <row r="945" spans="1:7">
      <c r="A945" s="23"/>
      <c r="B945" s="9"/>
      <c r="C945" s="3"/>
      <c r="D945" s="81"/>
      <c r="E945" s="131"/>
      <c r="F945" s="1"/>
    </row>
    <row r="946" spans="1:7">
      <c r="A946" s="234" t="s">
        <v>246</v>
      </c>
      <c r="B946" s="207" t="s">
        <v>251</v>
      </c>
      <c r="C946" s="3"/>
      <c r="D946" s="81"/>
      <c r="E946" s="131"/>
      <c r="F946" s="1"/>
    </row>
    <row r="947" spans="1:7" ht="6.75" customHeight="1">
      <c r="A947" s="23"/>
      <c r="B947" s="207"/>
      <c r="C947" s="3"/>
      <c r="D947" s="81"/>
      <c r="E947" s="131"/>
      <c r="F947" s="1"/>
    </row>
    <row r="948" spans="1:7" ht="60" customHeight="1">
      <c r="A948" s="23"/>
      <c r="B948" s="420" t="s">
        <v>1809</v>
      </c>
      <c r="C948" s="3"/>
      <c r="D948" s="81"/>
      <c r="E948" s="131"/>
      <c r="F948" s="1"/>
    </row>
    <row r="949" spans="1:7" ht="6.75" customHeight="1">
      <c r="A949" s="23"/>
      <c r="B949" s="207"/>
      <c r="C949" s="3"/>
      <c r="D949" s="81"/>
      <c r="E949" s="131"/>
      <c r="F949" s="1"/>
    </row>
    <row r="950" spans="1:7">
      <c r="A950" s="23" t="s">
        <v>31</v>
      </c>
      <c r="B950" s="9" t="s">
        <v>252</v>
      </c>
      <c r="C950" s="3">
        <f>E950*100/115</f>
        <v>9752.9399999999987</v>
      </c>
      <c r="D950" s="81">
        <f>E950*15/115</f>
        <v>1462.941</v>
      </c>
      <c r="E950" s="131">
        <f t="shared" ref="E950" si="1">(G950*$H$1)*1.15</f>
        <v>11215.880999999999</v>
      </c>
      <c r="F950" s="1"/>
      <c r="G950" s="10">
        <v>9030.5</v>
      </c>
    </row>
    <row r="951" spans="1:7" ht="6.75" customHeight="1">
      <c r="A951" s="23"/>
      <c r="B951" s="9"/>
      <c r="C951" s="3"/>
      <c r="D951" s="81"/>
      <c r="E951" s="131"/>
      <c r="F951" s="1"/>
      <c r="G951" s="10"/>
    </row>
    <row r="952" spans="1:7">
      <c r="A952" s="23" t="s">
        <v>33</v>
      </c>
      <c r="B952" s="9" t="s">
        <v>253</v>
      </c>
      <c r="C952" s="3">
        <f>E952*100/115</f>
        <v>10382.169599999999</v>
      </c>
      <c r="D952" s="81">
        <f>E952*15/115</f>
        <v>1557.3254399999998</v>
      </c>
      <c r="E952" s="131">
        <f t="shared" ref="E952" si="2">(G952*$H$1)*1.15</f>
        <v>11939.49504</v>
      </c>
      <c r="F952" s="1"/>
      <c r="G952" s="10">
        <v>9613.1200000000008</v>
      </c>
    </row>
    <row r="953" spans="1:7" ht="6.75" customHeight="1">
      <c r="A953" s="23"/>
      <c r="B953" s="9"/>
      <c r="C953" s="3"/>
      <c r="D953" s="81"/>
      <c r="E953" s="131"/>
      <c r="F953" s="1"/>
    </row>
    <row r="954" spans="1:7">
      <c r="A954" s="23" t="s">
        <v>35</v>
      </c>
      <c r="B954" s="9" t="s">
        <v>254</v>
      </c>
      <c r="C954" s="3"/>
      <c r="D954" s="81"/>
      <c r="E954" s="131"/>
      <c r="F954" s="1"/>
    </row>
    <row r="955" spans="1:7" ht="30">
      <c r="A955" s="23"/>
      <c r="B955" s="420" t="s">
        <v>255</v>
      </c>
      <c r="C955" s="113">
        <f>E955*100/115</f>
        <v>10382.169599999999</v>
      </c>
      <c r="D955" s="603">
        <f>E955*15/115</f>
        <v>1557.3254399999998</v>
      </c>
      <c r="E955" s="438">
        <f>E952</f>
        <v>11939.49504</v>
      </c>
      <c r="F955" s="1"/>
    </row>
    <row r="956" spans="1:7" ht="83.25" customHeight="1" thickBot="1">
      <c r="A956" s="103"/>
      <c r="B956" s="1159" t="s">
        <v>256</v>
      </c>
      <c r="C956" s="7"/>
      <c r="D956" s="104"/>
      <c r="E956" s="132"/>
      <c r="F956" s="1"/>
    </row>
    <row r="957" spans="1:7">
      <c r="A957" s="23"/>
      <c r="B957" s="417"/>
      <c r="C957" s="3"/>
      <c r="D957" s="81"/>
      <c r="E957" s="131"/>
      <c r="F957" s="1"/>
    </row>
    <row r="958" spans="1:7" ht="30">
      <c r="A958" s="234" t="s">
        <v>250</v>
      </c>
      <c r="B958" s="422" t="s">
        <v>1684</v>
      </c>
      <c r="C958" s="3"/>
      <c r="D958" s="81"/>
      <c r="E958" s="131"/>
      <c r="F958" s="1"/>
    </row>
    <row r="959" spans="1:7">
      <c r="A959" s="23"/>
      <c r="B959" s="9" t="s">
        <v>258</v>
      </c>
      <c r="C959" s="3"/>
      <c r="D959" s="81"/>
      <c r="E959" s="131"/>
      <c r="F959" s="1"/>
    </row>
    <row r="960" spans="1:7" ht="6.75" customHeight="1">
      <c r="A960" s="23"/>
      <c r="B960" s="9"/>
      <c r="C960" s="3"/>
      <c r="D960" s="81"/>
      <c r="E960" s="131"/>
      <c r="F960" s="1"/>
    </row>
    <row r="961" spans="1:7" ht="51" customHeight="1">
      <c r="A961" s="112" t="s">
        <v>31</v>
      </c>
      <c r="B961" s="420" t="s">
        <v>1685</v>
      </c>
      <c r="C961" s="3"/>
      <c r="D961" s="81"/>
      <c r="E961" s="131"/>
      <c r="F961" s="1"/>
    </row>
    <row r="962" spans="1:7" ht="6.75" customHeight="1">
      <c r="A962" s="23"/>
      <c r="B962" s="417"/>
      <c r="C962" s="3"/>
      <c r="D962" s="81"/>
      <c r="E962" s="131"/>
      <c r="F962" s="1"/>
    </row>
    <row r="963" spans="1:7" ht="32.25" customHeight="1">
      <c r="A963" s="112" t="s">
        <v>37</v>
      </c>
      <c r="B963" s="420" t="s">
        <v>1686</v>
      </c>
      <c r="C963" s="3">
        <f>E963*100/115</f>
        <v>8621.2079999999987</v>
      </c>
      <c r="D963" s="81">
        <f>E963*15/115</f>
        <v>1293.1812</v>
      </c>
      <c r="E963" s="131">
        <f t="shared" ref="E963" si="3">(G963*$H$1)*1.15</f>
        <v>9914.3891999999996</v>
      </c>
      <c r="F963" s="1"/>
      <c r="G963" s="10">
        <v>7982.6</v>
      </c>
    </row>
    <row r="964" spans="1:7" ht="6.75" customHeight="1">
      <c r="A964" s="23"/>
      <c r="B964" s="417"/>
      <c r="C964" s="113"/>
      <c r="D964" s="603"/>
      <c r="E964" s="438"/>
      <c r="F964" s="1"/>
      <c r="G964" s="10"/>
    </row>
    <row r="965" spans="1:7" ht="34.5" customHeight="1">
      <c r="A965" s="112" t="s">
        <v>39</v>
      </c>
      <c r="B965" s="439" t="s">
        <v>1687</v>
      </c>
      <c r="C965" s="3">
        <f>E965*100/115</f>
        <v>9635.4791999999998</v>
      </c>
      <c r="D965" s="81">
        <f>E965*15/115</f>
        <v>1445.32188</v>
      </c>
      <c r="E965" s="131">
        <f t="shared" ref="E965" si="4">(G965*$H$1)*1.15</f>
        <v>11080.801079999999</v>
      </c>
      <c r="F965" s="1"/>
      <c r="G965" s="10">
        <v>8921.74</v>
      </c>
    </row>
    <row r="966" spans="1:7" ht="6.75" customHeight="1">
      <c r="A966" s="23"/>
      <c r="B966" s="417"/>
      <c r="C966" s="3"/>
      <c r="D966" s="81"/>
      <c r="E966" s="131"/>
      <c r="F966" s="1"/>
    </row>
    <row r="967" spans="1:7" ht="20.25" customHeight="1">
      <c r="A967" s="112" t="s">
        <v>95</v>
      </c>
      <c r="B967" s="439" t="s">
        <v>1688</v>
      </c>
      <c r="C967" s="1282" t="s">
        <v>1689</v>
      </c>
      <c r="D967" s="1283"/>
      <c r="E967" s="1284"/>
      <c r="F967" s="1"/>
    </row>
    <row r="968" spans="1:7" ht="9" customHeight="1">
      <c r="A968" s="23"/>
      <c r="B968" s="417"/>
      <c r="C968" s="3"/>
      <c r="D968" s="81"/>
      <c r="E968" s="131"/>
      <c r="F968" s="1"/>
    </row>
    <row r="969" spans="1:7" ht="6.75" customHeight="1">
      <c r="A969" s="23"/>
      <c r="B969" s="417"/>
      <c r="C969" s="3"/>
      <c r="D969" s="81"/>
      <c r="E969" s="131"/>
      <c r="F969" s="1"/>
    </row>
    <row r="970" spans="1:7">
      <c r="A970" s="112" t="s">
        <v>97</v>
      </c>
      <c r="B970" s="9" t="s">
        <v>261</v>
      </c>
      <c r="C970" s="1271" t="s">
        <v>219</v>
      </c>
      <c r="D970" s="1272"/>
      <c r="E970" s="1273"/>
      <c r="F970" s="1"/>
    </row>
    <row r="971" spans="1:7" ht="16.2" customHeight="1">
      <c r="A971" s="23"/>
      <c r="B971" s="417"/>
      <c r="C971" s="3"/>
      <c r="D971" s="81"/>
      <c r="E971" s="131"/>
      <c r="F971" s="1"/>
    </row>
    <row r="972" spans="1:7" ht="75.75" customHeight="1">
      <c r="A972" s="112" t="s">
        <v>157</v>
      </c>
      <c r="B972" s="420" t="s">
        <v>262</v>
      </c>
      <c r="C972" s="3"/>
      <c r="D972" s="81"/>
      <c r="E972" s="131"/>
      <c r="F972" s="1"/>
    </row>
    <row r="973" spans="1:7">
      <c r="A973" s="23"/>
      <c r="B973" s="9"/>
      <c r="C973" s="3"/>
      <c r="D973" s="3"/>
      <c r="E973" s="8"/>
    </row>
    <row r="974" spans="1:7">
      <c r="A974" s="23" t="s">
        <v>257</v>
      </c>
      <c r="B974" s="207" t="s">
        <v>264</v>
      </c>
      <c r="C974" s="3"/>
      <c r="D974" s="81"/>
      <c r="E974" s="131"/>
      <c r="F974" s="1"/>
    </row>
    <row r="975" spans="1:7" ht="6.75" customHeight="1">
      <c r="A975" s="23"/>
      <c r="B975" s="9"/>
      <c r="C975" s="3"/>
      <c r="D975" s="81"/>
      <c r="E975" s="131"/>
      <c r="F975" s="1"/>
    </row>
    <row r="976" spans="1:7">
      <c r="A976" s="23" t="s">
        <v>31</v>
      </c>
      <c r="B976" s="9" t="s">
        <v>265</v>
      </c>
      <c r="C976" s="3">
        <f>E976*100/115</f>
        <v>1313.3663999999999</v>
      </c>
      <c r="D976" s="81">
        <f>E976*15/115</f>
        <v>197.00496000000001</v>
      </c>
      <c r="E976" s="131">
        <f t="shared" ref="E976" si="5">(G976*$H$1)*1.15</f>
        <v>1510.3713600000001</v>
      </c>
      <c r="F976" s="1"/>
      <c r="G976" s="10">
        <v>1216.08</v>
      </c>
    </row>
    <row r="977" spans="1:7" ht="6.75" customHeight="1">
      <c r="A977" s="23"/>
      <c r="B977" s="9"/>
      <c r="C977" s="3"/>
      <c r="D977" s="81"/>
      <c r="E977" s="131"/>
      <c r="F977" s="1"/>
    </row>
    <row r="978" spans="1:7" ht="34.200000000000003">
      <c r="A978" s="112" t="s">
        <v>33</v>
      </c>
      <c r="B978" s="214" t="s">
        <v>266</v>
      </c>
      <c r="C978" s="644" t="s">
        <v>267</v>
      </c>
      <c r="D978" s="81"/>
      <c r="E978" s="131"/>
      <c r="F978" s="1"/>
    </row>
    <row r="979" spans="1:7">
      <c r="A979" s="23"/>
      <c r="B979" s="874" t="s">
        <v>268</v>
      </c>
      <c r="C979" s="3"/>
      <c r="D979" s="81"/>
      <c r="E979" s="131"/>
      <c r="F979" s="1"/>
    </row>
    <row r="980" spans="1:7">
      <c r="A980" s="23"/>
      <c r="B980" s="9"/>
      <c r="C980" s="3"/>
      <c r="D980" s="81"/>
      <c r="E980" s="131"/>
      <c r="F980" s="1"/>
    </row>
    <row r="981" spans="1:7">
      <c r="A981" s="234" t="s">
        <v>263</v>
      </c>
      <c r="B981" s="207" t="s">
        <v>270</v>
      </c>
      <c r="C981" s="3"/>
      <c r="D981" s="81"/>
      <c r="E981" s="131"/>
      <c r="F981" s="1"/>
    </row>
    <row r="982" spans="1:7" ht="6.75" customHeight="1">
      <c r="A982" s="23"/>
      <c r="B982" s="9"/>
      <c r="C982" s="3"/>
      <c r="D982" s="81"/>
      <c r="E982" s="131"/>
      <c r="F982" s="1"/>
    </row>
    <row r="983" spans="1:7" ht="31.5" customHeight="1">
      <c r="A983" s="112" t="s">
        <v>31</v>
      </c>
      <c r="B983" s="420" t="s">
        <v>271</v>
      </c>
      <c r="C983" s="3"/>
      <c r="D983" s="81"/>
      <c r="E983" s="131"/>
      <c r="F983" s="1"/>
    </row>
    <row r="984" spans="1:7" ht="6.75" customHeight="1">
      <c r="A984" s="23"/>
      <c r="B984" s="9"/>
      <c r="C984" s="3"/>
      <c r="D984" s="81"/>
      <c r="E984" s="131"/>
      <c r="F984" s="1"/>
    </row>
    <row r="985" spans="1:7">
      <c r="A985" s="23" t="s">
        <v>37</v>
      </c>
      <c r="B985" s="9" t="s">
        <v>272</v>
      </c>
      <c r="C985" s="3">
        <f>E985*100/115</f>
        <v>714.95999999999992</v>
      </c>
      <c r="D985" s="81">
        <f>E985*15/115</f>
        <v>107.244</v>
      </c>
      <c r="E985" s="131">
        <f t="shared" ref="E985" si="6">(G985*$H$1)*1.15</f>
        <v>822.20399999999995</v>
      </c>
      <c r="F985" s="1"/>
      <c r="G985" s="10">
        <v>662</v>
      </c>
    </row>
    <row r="986" spans="1:7" ht="6.75" customHeight="1">
      <c r="A986" s="23"/>
      <c r="B986" s="9"/>
      <c r="C986" s="3"/>
      <c r="D986" s="81"/>
      <c r="E986" s="131"/>
      <c r="F986" s="1"/>
      <c r="G986" s="10"/>
    </row>
    <row r="987" spans="1:7">
      <c r="A987" s="23" t="s">
        <v>39</v>
      </c>
      <c r="B987" s="9" t="s">
        <v>273</v>
      </c>
      <c r="C987" s="3">
        <f>E987*100/115</f>
        <v>1429.7039999999997</v>
      </c>
      <c r="D987" s="81">
        <f>E987*15/115</f>
        <v>214.45559999999998</v>
      </c>
      <c r="E987" s="131">
        <f t="shared" ref="E987" si="7">(G987*$H$1)*1.15</f>
        <v>1644.1595999999997</v>
      </c>
      <c r="F987" s="1"/>
      <c r="G987" s="10">
        <v>1323.8</v>
      </c>
    </row>
    <row r="988" spans="1:7">
      <c r="A988" s="23"/>
      <c r="B988" s="9"/>
      <c r="C988" s="3"/>
      <c r="D988" s="81"/>
      <c r="E988" s="131"/>
      <c r="F988" s="1"/>
      <c r="G988" s="10"/>
    </row>
    <row r="989" spans="1:7">
      <c r="A989" s="234" t="s">
        <v>269</v>
      </c>
      <c r="B989" s="207" t="s">
        <v>275</v>
      </c>
      <c r="C989" s="3"/>
      <c r="D989" s="81"/>
      <c r="E989" s="131"/>
      <c r="F989" s="1"/>
      <c r="G989" s="10"/>
    </row>
    <row r="990" spans="1:7" ht="6.75" customHeight="1">
      <c r="A990" s="23"/>
      <c r="B990" s="9"/>
      <c r="C990" s="3"/>
      <c r="D990" s="81"/>
      <c r="E990" s="131"/>
      <c r="F990" s="1"/>
      <c r="G990" s="10"/>
    </row>
    <row r="991" spans="1:7" ht="30">
      <c r="A991" s="112" t="s">
        <v>31</v>
      </c>
      <c r="B991" s="420" t="s">
        <v>276</v>
      </c>
      <c r="C991" s="3"/>
      <c r="D991" s="81"/>
      <c r="E991" s="131"/>
      <c r="F991" s="1"/>
      <c r="G991" s="10"/>
    </row>
    <row r="992" spans="1:7">
      <c r="A992" s="23"/>
      <c r="B992" s="9"/>
      <c r="C992" s="3"/>
      <c r="D992" s="81"/>
      <c r="E992" s="131"/>
      <c r="F992" s="1"/>
      <c r="G992" s="10"/>
    </row>
    <row r="993" spans="1:7">
      <c r="A993" s="23" t="s">
        <v>274</v>
      </c>
      <c r="B993" s="207" t="s">
        <v>278</v>
      </c>
      <c r="C993" s="3">
        <f>E993*100/115</f>
        <v>326.28959999999995</v>
      </c>
      <c r="D993" s="81">
        <f>E993*15/115</f>
        <v>48.943439999999995</v>
      </c>
      <c r="E993" s="131">
        <f t="shared" ref="E993" si="8">(G993*$H$1)*1.15</f>
        <v>375.23303999999996</v>
      </c>
      <c r="F993" s="1"/>
      <c r="G993" s="10">
        <v>302.12</v>
      </c>
    </row>
    <row r="994" spans="1:7">
      <c r="A994" s="23"/>
      <c r="B994" s="440" t="s">
        <v>279</v>
      </c>
      <c r="C994" s="3"/>
      <c r="D994" s="81"/>
      <c r="E994" s="131"/>
      <c r="F994" s="1"/>
      <c r="G994" s="10"/>
    </row>
    <row r="995" spans="1:7">
      <c r="A995" s="23"/>
      <c r="B995" s="207"/>
      <c r="C995" s="3"/>
      <c r="D995" s="81"/>
      <c r="E995" s="131"/>
      <c r="F995" s="1"/>
      <c r="G995" s="10"/>
    </row>
    <row r="996" spans="1:7">
      <c r="A996" s="234" t="s">
        <v>277</v>
      </c>
      <c r="B996" s="207" t="s">
        <v>281</v>
      </c>
      <c r="C996" s="3"/>
      <c r="D996" s="81"/>
      <c r="E996" s="131"/>
      <c r="F996" s="1"/>
      <c r="G996" s="10"/>
    </row>
    <row r="997" spans="1:7" ht="6.75" customHeight="1">
      <c r="A997" s="234"/>
      <c r="B997" s="207"/>
      <c r="C997" s="3"/>
      <c r="D997" s="81"/>
      <c r="E997" s="131"/>
      <c r="F997" s="1"/>
      <c r="G997" s="10"/>
    </row>
    <row r="998" spans="1:7">
      <c r="A998" s="23" t="s">
        <v>31</v>
      </c>
      <c r="B998" s="9" t="s">
        <v>282</v>
      </c>
      <c r="C998" s="3"/>
      <c r="D998" s="81"/>
      <c r="E998" s="131"/>
      <c r="F998" s="1"/>
      <c r="G998" s="10"/>
    </row>
    <row r="999" spans="1:7" ht="6.75" customHeight="1">
      <c r="A999" s="23"/>
      <c r="B999" s="9"/>
      <c r="C999" s="3"/>
      <c r="D999" s="81"/>
      <c r="E999" s="131"/>
      <c r="F999" s="1"/>
      <c r="G999" s="10"/>
    </row>
    <row r="1000" spans="1:7">
      <c r="A1000" s="234" t="s">
        <v>37</v>
      </c>
      <c r="B1000" s="9" t="s">
        <v>283</v>
      </c>
      <c r="C1000" s="3">
        <f>E1000*100/115</f>
        <v>500.94719999999995</v>
      </c>
      <c r="D1000" s="81">
        <f>E1000*15/115</f>
        <v>75.142079999999993</v>
      </c>
      <c r="E1000" s="131">
        <f t="shared" ref="E1000" si="9">(G1000*$H$1)*1.15</f>
        <v>576.08927999999992</v>
      </c>
      <c r="F1000" s="1"/>
      <c r="G1000" s="10">
        <v>463.84</v>
      </c>
    </row>
    <row r="1001" spans="1:7">
      <c r="A1001" s="23"/>
      <c r="B1001" s="9"/>
      <c r="C1001" s="3"/>
      <c r="D1001" s="81"/>
      <c r="E1001" s="131"/>
      <c r="F1001" s="1"/>
      <c r="G1001" s="10"/>
    </row>
    <row r="1002" spans="1:7">
      <c r="A1002" s="23" t="s">
        <v>33</v>
      </c>
      <c r="B1002" s="9" t="s">
        <v>284</v>
      </c>
      <c r="C1002" s="3">
        <f>E1002*100/115</f>
        <v>113.184</v>
      </c>
      <c r="D1002" s="81">
        <f>E1002*15/115</f>
        <v>16.977599999999999</v>
      </c>
      <c r="E1002" s="131">
        <f t="shared" ref="E1002" si="10">(G1002*$H$1)*1.15</f>
        <v>130.16159999999999</v>
      </c>
      <c r="F1002" s="1"/>
      <c r="G1002" s="10">
        <v>104.8</v>
      </c>
    </row>
    <row r="1003" spans="1:7">
      <c r="A1003" s="23"/>
      <c r="C1003" s="3"/>
      <c r="D1003" s="81"/>
      <c r="E1003" s="131"/>
      <c r="F1003" s="1"/>
      <c r="G1003" s="10"/>
    </row>
    <row r="1004" spans="1:7">
      <c r="A1004" s="23" t="s">
        <v>35</v>
      </c>
      <c r="B1004" s="9" t="s">
        <v>285</v>
      </c>
      <c r="C1004" s="3">
        <f>E1004*100/115</f>
        <v>377.00639999999999</v>
      </c>
      <c r="D1004" s="81">
        <f>E1004*15/115</f>
        <v>56.550959999999996</v>
      </c>
      <c r="E1004" s="131">
        <f t="shared" ref="E1004" si="11">(G1004*$H$1)*1.15</f>
        <v>433.55735999999996</v>
      </c>
      <c r="F1004" s="1"/>
      <c r="G1004" s="10">
        <v>349.08</v>
      </c>
    </row>
    <row r="1005" spans="1:7">
      <c r="A1005" s="23"/>
      <c r="B1005" s="671" t="s">
        <v>286</v>
      </c>
      <c r="C1005" s="3"/>
      <c r="D1005" s="81"/>
      <c r="E1005" s="131"/>
      <c r="F1005" s="1"/>
      <c r="G1005" s="10"/>
    </row>
    <row r="1006" spans="1:7">
      <c r="A1006" s="23"/>
      <c r="B1006" s="9"/>
      <c r="C1006" s="3"/>
      <c r="D1006" s="81"/>
      <c r="E1006" s="131"/>
      <c r="F1006" s="1"/>
      <c r="G1006" s="10"/>
    </row>
    <row r="1007" spans="1:7" ht="15.75" customHeight="1">
      <c r="A1007" s="23" t="s">
        <v>41</v>
      </c>
      <c r="B1007" s="9" t="s">
        <v>287</v>
      </c>
      <c r="C1007" s="3"/>
      <c r="D1007" s="81"/>
      <c r="E1007" s="131"/>
      <c r="F1007" s="1"/>
      <c r="G1007" s="10"/>
    </row>
    <row r="1008" spans="1:7" ht="6.75" customHeight="1">
      <c r="A1008" s="234"/>
      <c r="B1008" s="207"/>
      <c r="C1008" s="3"/>
      <c r="D1008" s="81"/>
      <c r="E1008" s="131"/>
      <c r="F1008" s="1"/>
      <c r="G1008" s="10"/>
    </row>
    <row r="1009" spans="1:7" ht="15.75" customHeight="1">
      <c r="A1009" s="234" t="s">
        <v>37</v>
      </c>
      <c r="B1009" s="9" t="s">
        <v>288</v>
      </c>
      <c r="C1009" s="3">
        <f>E1009*100/115</f>
        <v>1934.4960000000001</v>
      </c>
      <c r="D1009" s="81">
        <f>E1009*15/115</f>
        <v>290.17439999999999</v>
      </c>
      <c r="E1009" s="131">
        <f t="shared" ref="E1009" si="12">(G1009*$H$1)*1.15</f>
        <v>2224.6704</v>
      </c>
      <c r="F1009" s="1"/>
      <c r="G1009" s="10">
        <v>1791.2</v>
      </c>
    </row>
    <row r="1010" spans="1:7" ht="6.75" customHeight="1">
      <c r="A1010" s="234"/>
      <c r="B1010" s="207"/>
      <c r="C1010" s="3"/>
      <c r="D1010" s="81"/>
      <c r="E1010" s="131"/>
      <c r="F1010" s="1"/>
      <c r="G1010" s="10"/>
    </row>
    <row r="1011" spans="1:7" ht="15.75" customHeight="1">
      <c r="A1011" s="234" t="s">
        <v>39</v>
      </c>
      <c r="B1011" s="9" t="s">
        <v>289</v>
      </c>
      <c r="C1011" s="3">
        <f>E1011*100/115</f>
        <v>3442.7159999999999</v>
      </c>
      <c r="D1011" s="81">
        <v>516.4</v>
      </c>
      <c r="E1011" s="131">
        <f t="shared" ref="E1011" si="13">(G1011*$H$1)*1.15</f>
        <v>3959.1233999999995</v>
      </c>
      <c r="F1011" s="1"/>
      <c r="G1011" s="10">
        <v>3187.7</v>
      </c>
    </row>
    <row r="1012" spans="1:7" ht="15.75" customHeight="1">
      <c r="A1012" s="234"/>
      <c r="B1012" s="207"/>
      <c r="C1012" s="3"/>
      <c r="D1012" s="81"/>
      <c r="E1012" s="131"/>
      <c r="F1012" s="1"/>
      <c r="G1012" s="10"/>
    </row>
    <row r="1013" spans="1:7">
      <c r="A1013" s="234" t="s">
        <v>280</v>
      </c>
      <c r="B1013" s="207" t="s">
        <v>291</v>
      </c>
      <c r="C1013" s="3"/>
      <c r="D1013" s="81"/>
      <c r="E1013" s="131"/>
      <c r="F1013" s="1"/>
      <c r="G1013" s="10"/>
    </row>
    <row r="1014" spans="1:7" ht="6.75" customHeight="1">
      <c r="A1014" s="234"/>
      <c r="B1014" s="207"/>
      <c r="C1014" s="3"/>
      <c r="D1014" s="81"/>
      <c r="E1014" s="131"/>
      <c r="F1014" s="1"/>
      <c r="G1014" s="10"/>
    </row>
    <row r="1015" spans="1:7" ht="30">
      <c r="A1015" s="112" t="s">
        <v>31</v>
      </c>
      <c r="B1015" s="420" t="s">
        <v>276</v>
      </c>
      <c r="C1015" s="3"/>
      <c r="D1015" s="81"/>
      <c r="E1015" s="131"/>
      <c r="F1015" s="1"/>
      <c r="G1015" s="10"/>
    </row>
    <row r="1016" spans="1:7">
      <c r="A1016" s="234"/>
      <c r="B1016" s="9"/>
      <c r="C1016" s="14"/>
      <c r="D1016" s="246"/>
      <c r="E1016" s="430"/>
      <c r="F1016" s="1"/>
      <c r="G1016" s="10"/>
    </row>
    <row r="1017" spans="1:7">
      <c r="A1017" s="441" t="s">
        <v>290</v>
      </c>
      <c r="B1017" s="207" t="s">
        <v>293</v>
      </c>
      <c r="C1017" s="3">
        <f>E1017*100/115</f>
        <v>56.289599999999993</v>
      </c>
      <c r="D1017" s="81">
        <f>E1017*15/115</f>
        <v>8.4434399999999989</v>
      </c>
      <c r="E1017" s="131">
        <f t="shared" ref="E1017" si="14">(G1017*$H$1)*1.15</f>
        <v>64.733039999999988</v>
      </c>
      <c r="F1017" s="1"/>
      <c r="G1017" s="10">
        <v>52.12</v>
      </c>
    </row>
    <row r="1018" spans="1:7">
      <c r="A1018" s="234"/>
      <c r="B1018" s="9"/>
      <c r="C1018" s="14"/>
      <c r="D1018" s="246"/>
      <c r="E1018" s="430"/>
      <c r="F1018" s="1"/>
    </row>
    <row r="1019" spans="1:7">
      <c r="A1019" s="441" t="s">
        <v>292</v>
      </c>
      <c r="B1019" s="442" t="s">
        <v>294</v>
      </c>
      <c r="C1019" s="3"/>
      <c r="D1019" s="81"/>
      <c r="E1019" s="131"/>
      <c r="F1019" s="1"/>
    </row>
    <row r="1020" spans="1:7" ht="6.75" customHeight="1">
      <c r="A1020" s="23"/>
      <c r="B1020" s="207"/>
      <c r="C1020" s="3"/>
      <c r="D1020" s="81"/>
      <c r="E1020" s="131"/>
      <c r="F1020" s="1"/>
    </row>
    <row r="1021" spans="1:7" ht="30">
      <c r="A1021" s="23"/>
      <c r="B1021" s="420" t="s">
        <v>295</v>
      </c>
      <c r="C1021" s="3"/>
      <c r="D1021" s="81"/>
      <c r="E1021" s="131"/>
      <c r="F1021" s="1"/>
    </row>
    <row r="1022" spans="1:7" ht="6.75" customHeight="1">
      <c r="A1022" s="23"/>
      <c r="B1022" s="417"/>
      <c r="C1022" s="3"/>
      <c r="D1022" s="81"/>
      <c r="E1022" s="131"/>
      <c r="F1022" s="1"/>
    </row>
    <row r="1023" spans="1:7" ht="45">
      <c r="A1023" s="112" t="s">
        <v>31</v>
      </c>
      <c r="B1023" s="420" t="s">
        <v>296</v>
      </c>
      <c r="C1023" s="3"/>
      <c r="D1023" s="81"/>
      <c r="E1023" s="131"/>
      <c r="F1023" s="1"/>
    </row>
    <row r="1024" spans="1:7" ht="6.75" customHeight="1">
      <c r="A1024" s="23"/>
      <c r="B1024" s="9"/>
      <c r="C1024" s="3"/>
      <c r="D1024" s="81"/>
      <c r="E1024" s="131"/>
      <c r="F1024" s="1"/>
    </row>
    <row r="1025" spans="1:7">
      <c r="A1025" s="23"/>
      <c r="B1025" s="9" t="s">
        <v>297</v>
      </c>
      <c r="C1025" s="3">
        <f>E1025*100/115</f>
        <v>1878.6168000000002</v>
      </c>
      <c r="D1025" s="81">
        <f>E1025*15/115</f>
        <v>281.79252000000002</v>
      </c>
      <c r="E1025" s="131">
        <f t="shared" ref="E1025" si="15">(G1025*$H$1)*1.15</f>
        <v>2160.4093200000002</v>
      </c>
      <c r="F1025" s="1"/>
      <c r="G1025" s="10">
        <v>1739.46</v>
      </c>
    </row>
    <row r="1026" spans="1:7" ht="6.75" customHeight="1">
      <c r="A1026" s="23"/>
      <c r="B1026" s="9"/>
      <c r="C1026" s="3"/>
      <c r="D1026" s="81"/>
      <c r="E1026" s="131"/>
      <c r="F1026" s="1"/>
    </row>
    <row r="1027" spans="1:7" ht="45">
      <c r="A1027" s="112" t="s">
        <v>33</v>
      </c>
      <c r="B1027" s="420" t="s">
        <v>298</v>
      </c>
      <c r="C1027" s="3"/>
      <c r="D1027" s="81"/>
      <c r="E1027" s="131"/>
      <c r="F1027" s="1"/>
    </row>
    <row r="1028" spans="1:7" ht="6.75" customHeight="1">
      <c r="A1028" s="23"/>
      <c r="B1028" s="9"/>
      <c r="C1028" s="3"/>
      <c r="D1028" s="81"/>
      <c r="E1028" s="131"/>
      <c r="F1028" s="1"/>
    </row>
    <row r="1029" spans="1:7" ht="15.3" thickBot="1">
      <c r="A1029" s="103"/>
      <c r="B1029" s="130" t="s">
        <v>297</v>
      </c>
      <c r="C1029" s="7">
        <f>E1029*100/115</f>
        <v>1878.6168000000002</v>
      </c>
      <c r="D1029" s="104">
        <f>E1029*15/115</f>
        <v>281.79252000000002</v>
      </c>
      <c r="E1029" s="132">
        <f>E1025</f>
        <v>2160.4093200000002</v>
      </c>
      <c r="F1029" s="1"/>
      <c r="G1029" s="10"/>
    </row>
    <row r="1030" spans="1:7">
      <c r="A1030" s="23"/>
      <c r="B1030" s="9"/>
      <c r="C1030" s="3"/>
      <c r="D1030" s="81"/>
      <c r="E1030" s="131"/>
      <c r="F1030" s="1"/>
    </row>
    <row r="1031" spans="1:7">
      <c r="A1031" s="250" t="s">
        <v>299</v>
      </c>
      <c r="B1031" s="9"/>
      <c r="C1031" s="3"/>
      <c r="D1031" s="81"/>
      <c r="E1031" s="131"/>
      <c r="F1031" s="1"/>
      <c r="G1031" s="1"/>
    </row>
    <row r="1032" spans="1:7" ht="6.75" customHeight="1">
      <c r="A1032" s="23"/>
      <c r="B1032" s="9"/>
      <c r="C1032" s="3"/>
      <c r="D1032" s="81"/>
      <c r="E1032" s="131"/>
      <c r="F1032" s="1"/>
      <c r="G1032" s="1"/>
    </row>
    <row r="1033" spans="1:7" ht="55.8" customHeight="1">
      <c r="A1033" s="112" t="s">
        <v>23</v>
      </c>
      <c r="B1033" s="251" t="s">
        <v>300</v>
      </c>
      <c r="C1033" s="3"/>
      <c r="D1033" s="81"/>
      <c r="E1033" s="131"/>
      <c r="F1033" s="1"/>
      <c r="G1033" s="1"/>
    </row>
    <row r="1034" spans="1:7" ht="6.75" customHeight="1">
      <c r="A1034" s="23"/>
      <c r="B1034" s="252"/>
      <c r="C1034" s="3"/>
      <c r="D1034" s="81"/>
      <c r="E1034" s="131"/>
      <c r="F1034" s="1"/>
      <c r="G1034" s="1"/>
    </row>
    <row r="1035" spans="1:7" ht="24.6">
      <c r="A1035" s="112" t="s">
        <v>110</v>
      </c>
      <c r="B1035" s="251" t="s">
        <v>301</v>
      </c>
      <c r="C1035" s="3"/>
      <c r="D1035" s="81"/>
      <c r="E1035" s="131"/>
      <c r="F1035" s="1"/>
      <c r="G1035" s="1"/>
    </row>
    <row r="1036" spans="1:7" ht="6.75" customHeight="1">
      <c r="A1036" s="23"/>
      <c r="B1036" s="252"/>
      <c r="C1036" s="3"/>
      <c r="D1036" s="81"/>
      <c r="E1036" s="131"/>
      <c r="F1036" s="1"/>
      <c r="G1036" s="1"/>
    </row>
    <row r="1037" spans="1:7" ht="36.9">
      <c r="A1037" s="112" t="s">
        <v>119</v>
      </c>
      <c r="B1037" s="251" t="s">
        <v>302</v>
      </c>
      <c r="C1037" s="253"/>
      <c r="D1037" s="253"/>
      <c r="E1037" s="254"/>
      <c r="F1037" s="1"/>
      <c r="G1037" s="1"/>
    </row>
    <row r="1038" spans="1:7" ht="34.200000000000003">
      <c r="A1038" s="256"/>
      <c r="B1038" s="1213" t="s">
        <v>1810</v>
      </c>
      <c r="C1038" s="1066"/>
      <c r="D1038" s="1066"/>
      <c r="E1038" s="1067"/>
      <c r="F1038" s="1"/>
      <c r="G1038" s="1"/>
    </row>
    <row r="1039" spans="1:7" ht="57" customHeight="1" thickBot="1">
      <c r="A1039" s="840"/>
      <c r="B1039" s="843" t="s">
        <v>303</v>
      </c>
      <c r="C1039" s="841"/>
      <c r="D1039" s="841"/>
      <c r="E1039" s="842"/>
      <c r="F1039" s="1"/>
      <c r="G1039" s="1"/>
    </row>
    <row r="1040" spans="1:7" ht="30" customHeight="1">
      <c r="A1040" s="144"/>
      <c r="B1040" s="351" t="s">
        <v>304</v>
      </c>
      <c r="C1040" s="803"/>
      <c r="D1040" s="803"/>
      <c r="E1040" s="804"/>
      <c r="F1040" s="1"/>
      <c r="G1040" s="1"/>
    </row>
    <row r="1041" spans="1:7" ht="23.1" thickBot="1">
      <c r="A1041" s="840"/>
      <c r="B1041" s="843" t="s">
        <v>305</v>
      </c>
      <c r="C1041" s="841"/>
      <c r="D1041" s="841"/>
      <c r="E1041" s="842"/>
      <c r="F1041" s="1"/>
      <c r="G1041" s="1"/>
    </row>
    <row r="1042" spans="1:7">
      <c r="E1042" s="242"/>
      <c r="F1042" s="1"/>
      <c r="G1042" s="1"/>
    </row>
    <row r="1043" spans="1:7">
      <c r="E1043" s="242"/>
      <c r="F1043" s="1"/>
      <c r="G1043" s="1"/>
    </row>
    <row r="1044" spans="1:7">
      <c r="E1044" s="242"/>
      <c r="F1044" s="1"/>
      <c r="G1044" s="1"/>
    </row>
    <row r="1045" spans="1:7">
      <c r="E1045" s="242"/>
      <c r="F1045" s="1"/>
      <c r="G1045" s="1"/>
    </row>
    <row r="1046" spans="1:7">
      <c r="E1046" s="242"/>
      <c r="F1046" s="1"/>
      <c r="G1046" s="1"/>
    </row>
    <row r="1047" spans="1:7">
      <c r="E1047" s="242"/>
      <c r="F1047" s="1"/>
      <c r="G1047" s="1"/>
    </row>
    <row r="1048" spans="1:7">
      <c r="E1048" s="242"/>
      <c r="F1048" s="1"/>
      <c r="G1048" s="1"/>
    </row>
    <row r="1049" spans="1:7">
      <c r="E1049" s="242"/>
      <c r="F1049" s="1"/>
      <c r="G1049" s="1"/>
    </row>
    <row r="1050" spans="1:7">
      <c r="E1050" s="242"/>
      <c r="F1050" s="1"/>
      <c r="G1050" s="1"/>
    </row>
    <row r="1051" spans="1:7">
      <c r="E1051" s="242"/>
      <c r="F1051" s="1"/>
      <c r="G1051" s="1"/>
    </row>
    <row r="1052" spans="1:7">
      <c r="E1052" s="242"/>
      <c r="F1052" s="1"/>
      <c r="G1052" s="1"/>
    </row>
    <row r="1053" spans="1:7">
      <c r="E1053" s="242"/>
      <c r="F1053" s="1"/>
      <c r="G1053" s="1"/>
    </row>
    <row r="1054" spans="1:7">
      <c r="A1054" s="206" t="s">
        <v>118</v>
      </c>
      <c r="F1054" s="1"/>
      <c r="G1054" s="1"/>
    </row>
    <row r="1055" spans="1:7" ht="14.25" customHeight="1">
      <c r="G1055" s="1"/>
    </row>
  </sheetData>
  <mergeCells count="9">
    <mergeCell ref="F83:H84"/>
    <mergeCell ref="C970:E970"/>
    <mergeCell ref="A83:A84"/>
    <mergeCell ref="C275:E275"/>
    <mergeCell ref="B1:E1"/>
    <mergeCell ref="C285:E285"/>
    <mergeCell ref="C83:E84"/>
    <mergeCell ref="B83:B84"/>
    <mergeCell ref="C967:E967"/>
  </mergeCells>
  <hyperlinks>
    <hyperlink ref="A1054" location="index!A1" display="Return to menu" xr:uid="{00000000-0004-0000-1700-000000000000}"/>
  </hyperlinks>
  <printOptions horizontalCentered="1"/>
  <pageMargins left="0.23622047244094491" right="0.23622047244094491" top="0.51181102362204722" bottom="0.51181102362204722" header="0" footer="0"/>
  <pageSetup paperSize="9" scale="60" orientation="portrait" r:id="rId1"/>
  <headerFooter alignWithMargins="0"/>
  <rowBreaks count="2" manualBreakCount="2">
    <brk id="79" max="5" man="1"/>
    <brk id="1053" max="4"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4A4B1-4675-43B2-AF26-3C537A91972B}">
  <sheetPr>
    <tabColor rgb="FFFFFF00"/>
  </sheetPr>
  <dimension ref="A1:R189"/>
  <sheetViews>
    <sheetView view="pageBreakPreview" topLeftCell="A59" zoomScale="90" zoomScaleNormal="100" zoomScaleSheetLayoutView="90" workbookViewId="0"/>
  </sheetViews>
  <sheetFormatPr defaultColWidth="8.1796875" defaultRowHeight="12.3"/>
  <cols>
    <col min="1" max="1" width="5.1796875" style="689" customWidth="1"/>
    <col min="2" max="2" width="22.81640625" style="689" customWidth="1"/>
    <col min="3" max="3" width="16.453125" style="689" customWidth="1"/>
    <col min="4" max="7" width="11.90625" style="689" customWidth="1"/>
    <col min="8" max="8" width="13.453125" style="690" customWidth="1"/>
    <col min="9" max="12" width="8.1796875" style="689" customWidth="1"/>
    <col min="13" max="16384" width="8.1796875" style="689"/>
  </cols>
  <sheetData>
    <row r="1" spans="2:11" ht="27.6" thickBot="1">
      <c r="B1" s="721"/>
      <c r="C1" s="721"/>
    </row>
    <row r="2" spans="2:11">
      <c r="B2" s="722"/>
      <c r="C2" s="723"/>
      <c r="D2" s="724"/>
      <c r="E2" s="724"/>
      <c r="F2" s="724"/>
      <c r="G2" s="724"/>
      <c r="H2" s="691"/>
    </row>
    <row r="3" spans="2:11" ht="22.2">
      <c r="B3" s="695" t="s">
        <v>1900</v>
      </c>
      <c r="C3" s="696"/>
      <c r="D3" s="697"/>
      <c r="E3" s="697"/>
      <c r="F3" s="697"/>
      <c r="G3" s="697"/>
      <c r="H3" s="698"/>
    </row>
    <row r="4" spans="2:11" ht="25.2" customHeight="1">
      <c r="B4" s="1285" t="s">
        <v>1901</v>
      </c>
      <c r="C4" s="1286"/>
      <c r="D4" s="1287"/>
      <c r="E4" s="825" t="s">
        <v>306</v>
      </c>
      <c r="F4" s="825"/>
      <c r="G4" s="839">
        <v>0.08</v>
      </c>
      <c r="H4" s="694"/>
      <c r="J4" s="689">
        <v>1.08</v>
      </c>
      <c r="K4" s="689">
        <v>1.1272</v>
      </c>
    </row>
    <row r="5" spans="2:11" ht="15.75" customHeight="1">
      <c r="B5" s="1290" t="s">
        <v>307</v>
      </c>
      <c r="C5" s="1291"/>
      <c r="D5" s="1291"/>
      <c r="E5" s="1291"/>
      <c r="F5" s="1291"/>
      <c r="G5" s="1291"/>
      <c r="H5" s="694"/>
    </row>
    <row r="6" spans="2:11" ht="12.75" customHeight="1">
      <c r="B6" s="725" t="s">
        <v>308</v>
      </c>
      <c r="C6" s="1288" t="s">
        <v>309</v>
      </c>
      <c r="D6" s="1288"/>
      <c r="E6" s="702" t="s">
        <v>310</v>
      </c>
      <c r="F6" s="1288" t="s">
        <v>311</v>
      </c>
      <c r="G6" s="1288"/>
      <c r="H6" s="1289"/>
    </row>
    <row r="7" spans="2:11" ht="12.75" customHeight="1">
      <c r="B7" s="725" t="s">
        <v>312</v>
      </c>
      <c r="C7" s="1288" t="s">
        <v>313</v>
      </c>
      <c r="D7" s="1288"/>
      <c r="E7" s="702" t="s">
        <v>314</v>
      </c>
      <c r="F7" s="1288" t="s">
        <v>315</v>
      </c>
      <c r="G7" s="1288"/>
      <c r="H7" s="1289"/>
    </row>
    <row r="8" spans="2:11" ht="16.5" customHeight="1">
      <c r="B8" s="725" t="s">
        <v>316</v>
      </c>
      <c r="C8" s="1288" t="s">
        <v>317</v>
      </c>
      <c r="D8" s="1288"/>
      <c r="E8" s="726" t="s">
        <v>318</v>
      </c>
      <c r="F8" s="1288" t="s">
        <v>319</v>
      </c>
      <c r="G8" s="1288"/>
      <c r="H8" s="1289"/>
    </row>
    <row r="9" spans="2:11" ht="12.6">
      <c r="B9" s="725" t="s">
        <v>320</v>
      </c>
      <c r="C9" s="1288" t="s">
        <v>321</v>
      </c>
      <c r="D9" s="1288"/>
      <c r="E9" s="726" t="s">
        <v>322</v>
      </c>
      <c r="F9" s="1288" t="s">
        <v>323</v>
      </c>
      <c r="G9" s="1288"/>
      <c r="H9" s="1289"/>
    </row>
    <row r="10" spans="2:11" ht="13.5" customHeight="1">
      <c r="B10" s="725" t="s">
        <v>324</v>
      </c>
      <c r="C10" s="1288" t="s">
        <v>325</v>
      </c>
      <c r="D10" s="1288"/>
      <c r="E10" s="726" t="s">
        <v>326</v>
      </c>
      <c r="F10" s="1288" t="s">
        <v>327</v>
      </c>
      <c r="G10" s="1288"/>
      <c r="H10" s="1289"/>
    </row>
    <row r="11" spans="2:11" ht="12.75" customHeight="1">
      <c r="B11" s="725" t="s">
        <v>328</v>
      </c>
      <c r="C11" s="1288" t="s">
        <v>329</v>
      </c>
      <c r="D11" s="1288"/>
      <c r="E11" s="726" t="s">
        <v>330</v>
      </c>
      <c r="F11" s="1288" t="s">
        <v>331</v>
      </c>
      <c r="G11" s="1288"/>
      <c r="H11" s="1289"/>
    </row>
    <row r="12" spans="2:11" ht="12.75" customHeight="1">
      <c r="B12" s="725" t="s">
        <v>332</v>
      </c>
      <c r="C12" s="1288" t="s">
        <v>333</v>
      </c>
      <c r="D12" s="1288"/>
      <c r="E12" s="726" t="s">
        <v>334</v>
      </c>
      <c r="F12" s="1288" t="s">
        <v>335</v>
      </c>
      <c r="G12" s="1288"/>
      <c r="H12" s="1289"/>
    </row>
    <row r="13" spans="2:11" ht="12.75" customHeight="1">
      <c r="B13" s="725" t="s">
        <v>336</v>
      </c>
      <c r="C13" s="1288" t="s">
        <v>337</v>
      </c>
      <c r="D13" s="1288"/>
      <c r="E13" s="726" t="s">
        <v>338</v>
      </c>
      <c r="F13" s="1288" t="s">
        <v>339</v>
      </c>
      <c r="G13" s="1288"/>
      <c r="H13" s="1289"/>
    </row>
    <row r="14" spans="2:11" ht="12.75" customHeight="1" thickBot="1">
      <c r="B14" s="703"/>
      <c r="C14" s="1295"/>
      <c r="D14" s="1295"/>
      <c r="E14" s="704"/>
      <c r="F14" s="1295"/>
      <c r="G14" s="1295"/>
      <c r="H14" s="1296"/>
    </row>
    <row r="15" spans="2:11" ht="12.9" thickBot="1">
      <c r="B15" s="1297"/>
      <c r="C15" s="1298"/>
      <c r="D15" s="1298"/>
      <c r="E15" s="1298"/>
      <c r="F15" s="1298"/>
      <c r="G15" s="1298"/>
      <c r="H15" s="1299"/>
    </row>
    <row r="16" spans="2:11" ht="15.75" customHeight="1" thickBot="1">
      <c r="B16" s="1300" t="s">
        <v>340</v>
      </c>
      <c r="C16" s="1301"/>
      <c r="D16" s="1301"/>
      <c r="E16" s="1301"/>
      <c r="F16" s="1301"/>
      <c r="G16" s="1301"/>
      <c r="H16" s="1302"/>
    </row>
    <row r="17" spans="2:12" ht="12.75" customHeight="1">
      <c r="B17" s="807" t="s">
        <v>341</v>
      </c>
      <c r="C17" s="1303" t="s">
        <v>342</v>
      </c>
      <c r="D17" s="1304"/>
      <c r="E17" s="1304"/>
      <c r="F17" s="1304"/>
      <c r="G17" s="1304"/>
      <c r="H17" s="1305"/>
    </row>
    <row r="18" spans="2:12" ht="12.75" customHeight="1">
      <c r="B18" s="725" t="s">
        <v>343</v>
      </c>
      <c r="C18" s="1292" t="s">
        <v>344</v>
      </c>
      <c r="D18" s="1293"/>
      <c r="E18" s="1293"/>
      <c r="F18" s="1293"/>
      <c r="G18" s="1293"/>
      <c r="H18" s="1294"/>
    </row>
    <row r="19" spans="2:12" ht="27" customHeight="1">
      <c r="B19" s="725" t="s">
        <v>310</v>
      </c>
      <c r="C19" s="1292" t="s">
        <v>345</v>
      </c>
      <c r="D19" s="1293"/>
      <c r="E19" s="1293"/>
      <c r="F19" s="1293"/>
      <c r="G19" s="1293"/>
      <c r="H19" s="1294"/>
    </row>
    <row r="20" spans="2:12" ht="12.6">
      <c r="B20" s="725" t="s">
        <v>346</v>
      </c>
      <c r="C20" s="1292" t="s">
        <v>347</v>
      </c>
      <c r="D20" s="1293"/>
      <c r="E20" s="1293"/>
      <c r="F20" s="1293"/>
      <c r="G20" s="1293"/>
      <c r="H20" s="1294"/>
    </row>
    <row r="21" spans="2:12" ht="12.75" customHeight="1">
      <c r="B21" s="725" t="s">
        <v>348</v>
      </c>
      <c r="C21" s="1292" t="s">
        <v>349</v>
      </c>
      <c r="D21" s="1293"/>
      <c r="E21" s="1293"/>
      <c r="F21" s="1293"/>
      <c r="G21" s="1293"/>
      <c r="H21" s="1294"/>
      <c r="I21" s="705"/>
      <c r="J21" s="705"/>
      <c r="K21" s="705"/>
      <c r="L21" s="705"/>
    </row>
    <row r="22" spans="2:12" ht="12.75" customHeight="1">
      <c r="B22" s="725" t="s">
        <v>350</v>
      </c>
      <c r="C22" s="1292" t="s">
        <v>351</v>
      </c>
      <c r="D22" s="1293"/>
      <c r="E22" s="1293"/>
      <c r="F22" s="1293"/>
      <c r="G22" s="1293"/>
      <c r="H22" s="1294"/>
    </row>
    <row r="23" spans="2:12" ht="12.75" customHeight="1">
      <c r="B23" s="725" t="s">
        <v>352</v>
      </c>
      <c r="C23" s="1292" t="s">
        <v>353</v>
      </c>
      <c r="D23" s="1293"/>
      <c r="E23" s="1293"/>
      <c r="F23" s="1293"/>
      <c r="G23" s="1293"/>
      <c r="H23" s="1294"/>
    </row>
    <row r="24" spans="2:12" ht="26.4" customHeight="1">
      <c r="B24" s="725" t="s">
        <v>354</v>
      </c>
      <c r="C24" s="1292" t="s">
        <v>355</v>
      </c>
      <c r="D24" s="1293"/>
      <c r="E24" s="1293"/>
      <c r="F24" s="1293"/>
      <c r="G24" s="1293"/>
      <c r="H24" s="1294"/>
    </row>
    <row r="25" spans="2:12" ht="12.75" customHeight="1">
      <c r="B25" s="725" t="s">
        <v>356</v>
      </c>
      <c r="C25" s="1292" t="s">
        <v>357</v>
      </c>
      <c r="D25" s="1293"/>
      <c r="E25" s="1293"/>
      <c r="F25" s="1293"/>
      <c r="G25" s="1293"/>
      <c r="H25" s="1294"/>
    </row>
    <row r="26" spans="2:12" ht="12.75" customHeight="1">
      <c r="B26" s="725" t="s">
        <v>358</v>
      </c>
      <c r="C26" s="1292" t="s">
        <v>359</v>
      </c>
      <c r="D26" s="1293"/>
      <c r="E26" s="1293"/>
      <c r="F26" s="1293"/>
      <c r="G26" s="1293"/>
      <c r="H26" s="1294"/>
    </row>
    <row r="27" spans="2:12" ht="12.75" customHeight="1">
      <c r="B27" s="725" t="s">
        <v>360</v>
      </c>
      <c r="C27" s="1292" t="s">
        <v>361</v>
      </c>
      <c r="D27" s="1293"/>
      <c r="E27" s="1293"/>
      <c r="F27" s="1293"/>
      <c r="G27" s="1293"/>
      <c r="H27" s="1294"/>
    </row>
    <row r="28" spans="2:12" ht="12.75" customHeight="1">
      <c r="B28" s="725" t="s">
        <v>362</v>
      </c>
      <c r="C28" s="1292" t="s">
        <v>363</v>
      </c>
      <c r="D28" s="1293"/>
      <c r="E28" s="1293"/>
      <c r="F28" s="1293"/>
      <c r="G28" s="1293"/>
      <c r="H28" s="1294"/>
    </row>
    <row r="29" spans="2:12" ht="41.25" customHeight="1">
      <c r="B29" s="725" t="s">
        <v>364</v>
      </c>
      <c r="C29" s="1292" t="s">
        <v>365</v>
      </c>
      <c r="D29" s="1293"/>
      <c r="E29" s="1293"/>
      <c r="F29" s="1293"/>
      <c r="G29" s="1293"/>
      <c r="H29" s="1294"/>
    </row>
    <row r="30" spans="2:12" ht="42" customHeight="1" thickBot="1">
      <c r="B30" s="725" t="s">
        <v>366</v>
      </c>
      <c r="C30" s="1308" t="s">
        <v>367</v>
      </c>
      <c r="D30" s="1308"/>
      <c r="E30" s="1308"/>
      <c r="F30" s="1308"/>
      <c r="G30" s="1308"/>
      <c r="H30" s="1309"/>
    </row>
    <row r="31" spans="2:12" ht="15.3" thickBot="1">
      <c r="B31" s="728"/>
      <c r="C31" s="728"/>
      <c r="D31" s="729"/>
      <c r="E31" s="729"/>
      <c r="F31" s="729"/>
      <c r="G31" s="729"/>
    </row>
    <row r="32" spans="2:12" ht="12.6">
      <c r="B32" s="727" t="s">
        <v>368</v>
      </c>
      <c r="C32" s="706"/>
      <c r="D32" s="1310"/>
      <c r="E32" s="1310"/>
      <c r="F32" s="1310"/>
      <c r="G32" s="1310"/>
      <c r="H32" s="1311"/>
    </row>
    <row r="33" spans="2:8" ht="12.6">
      <c r="B33" s="730" t="s">
        <v>369</v>
      </c>
      <c r="C33" s="731"/>
      <c r="D33" s="1306" t="s">
        <v>370</v>
      </c>
      <c r="E33" s="1306"/>
      <c r="F33" s="1306"/>
      <c r="G33" s="1306"/>
      <c r="H33" s="1307"/>
    </row>
    <row r="34" spans="2:8" ht="12.9" thickBot="1">
      <c r="B34" s="732" t="s">
        <v>371</v>
      </c>
      <c r="C34" s="733"/>
      <c r="D34" s="1318" t="s">
        <v>372</v>
      </c>
      <c r="E34" s="1318"/>
      <c r="F34" s="1318"/>
      <c r="G34" s="1318"/>
      <c r="H34" s="1319"/>
    </row>
    <row r="35" spans="2:8" ht="12.6">
      <c r="B35" s="727" t="s">
        <v>373</v>
      </c>
      <c r="C35" s="706"/>
      <c r="D35" s="1310"/>
      <c r="E35" s="1310"/>
      <c r="F35" s="1310"/>
      <c r="G35" s="1310"/>
      <c r="H35" s="1311"/>
    </row>
    <row r="36" spans="2:8" ht="15.75" customHeight="1">
      <c r="B36" s="734" t="s">
        <v>374</v>
      </c>
      <c r="C36" s="735"/>
      <c r="D36" s="736" t="s">
        <v>375</v>
      </c>
      <c r="E36" s="736" t="s">
        <v>376</v>
      </c>
      <c r="F36" s="736"/>
      <c r="G36" s="737"/>
      <c r="H36" s="694"/>
    </row>
    <row r="37" spans="2:8" ht="12.6">
      <c r="B37" s="738" t="s">
        <v>377</v>
      </c>
      <c r="C37" s="735"/>
      <c r="D37" s="736" t="s">
        <v>378</v>
      </c>
      <c r="E37" s="736" t="s">
        <v>379</v>
      </c>
      <c r="F37" s="736"/>
      <c r="G37" s="737"/>
      <c r="H37" s="694"/>
    </row>
    <row r="38" spans="2:8" ht="12.6">
      <c r="B38" s="739" t="s">
        <v>380</v>
      </c>
      <c r="C38" s="735"/>
      <c r="D38" s="736" t="s">
        <v>381</v>
      </c>
      <c r="E38" s="736" t="s">
        <v>382</v>
      </c>
      <c r="F38" s="736"/>
      <c r="G38" s="737"/>
      <c r="H38" s="694"/>
    </row>
    <row r="39" spans="2:8" ht="12.6">
      <c r="B39" s="738" t="s">
        <v>383</v>
      </c>
      <c r="C39" s="735"/>
      <c r="D39" s="736" t="s">
        <v>384</v>
      </c>
      <c r="E39" s="736" t="s">
        <v>385</v>
      </c>
      <c r="F39" s="736"/>
      <c r="G39" s="737"/>
      <c r="H39" s="694"/>
    </row>
    <row r="40" spans="2:8" ht="12.6">
      <c r="B40" s="739" t="s">
        <v>386</v>
      </c>
      <c r="C40" s="735"/>
      <c r="D40" s="736" t="s">
        <v>387</v>
      </c>
      <c r="E40" s="736" t="s">
        <v>388</v>
      </c>
      <c r="F40" s="736" t="s">
        <v>389</v>
      </c>
      <c r="G40" s="737"/>
      <c r="H40" s="694"/>
    </row>
    <row r="41" spans="2:8" ht="12.6">
      <c r="B41" s="739" t="s">
        <v>390</v>
      </c>
      <c r="C41" s="735"/>
      <c r="D41" s="736" t="s">
        <v>391</v>
      </c>
      <c r="E41" s="736"/>
      <c r="F41" s="736"/>
      <c r="G41" s="737"/>
      <c r="H41" s="694"/>
    </row>
    <row r="42" spans="2:8" ht="12.6">
      <c r="B42" s="734" t="s">
        <v>392</v>
      </c>
      <c r="C42" s="735"/>
      <c r="D42" s="736" t="s">
        <v>393</v>
      </c>
      <c r="E42" s="736" t="s">
        <v>385</v>
      </c>
      <c r="F42" s="736"/>
      <c r="G42" s="737"/>
      <c r="H42" s="694"/>
    </row>
    <row r="43" spans="2:8" ht="12.6">
      <c r="B43" s="738" t="s">
        <v>394</v>
      </c>
      <c r="C43" s="735"/>
      <c r="D43" s="736" t="s">
        <v>395</v>
      </c>
      <c r="E43" s="736" t="s">
        <v>396</v>
      </c>
      <c r="F43" s="736" t="s">
        <v>397</v>
      </c>
      <c r="G43" s="737"/>
      <c r="H43" s="694"/>
    </row>
    <row r="44" spans="2:8" ht="12.6">
      <c r="B44" s="739" t="s">
        <v>398</v>
      </c>
      <c r="C44" s="735"/>
      <c r="D44" s="736" t="s">
        <v>381</v>
      </c>
      <c r="E44" s="736" t="s">
        <v>382</v>
      </c>
      <c r="F44" s="736"/>
      <c r="G44" s="737"/>
      <c r="H44" s="694"/>
    </row>
    <row r="45" spans="2:8" ht="12.6">
      <c r="B45" s="738" t="s">
        <v>399</v>
      </c>
      <c r="C45" s="735"/>
      <c r="D45" s="736" t="s">
        <v>384</v>
      </c>
      <c r="E45" s="736" t="s">
        <v>385</v>
      </c>
      <c r="F45" s="736"/>
      <c r="G45" s="737"/>
      <c r="H45" s="694"/>
    </row>
    <row r="46" spans="2:8" ht="12.6">
      <c r="B46" s="739" t="s">
        <v>400</v>
      </c>
      <c r="C46" s="735"/>
      <c r="D46" s="736" t="s">
        <v>387</v>
      </c>
      <c r="E46" s="736" t="s">
        <v>388</v>
      </c>
      <c r="F46" s="736" t="s">
        <v>389</v>
      </c>
      <c r="G46" s="737"/>
      <c r="H46" s="694"/>
    </row>
    <row r="47" spans="2:8" ht="12.9" thickBot="1">
      <c r="B47" s="740" t="s">
        <v>401</v>
      </c>
      <c r="C47" s="741"/>
      <c r="D47" s="742" t="s">
        <v>391</v>
      </c>
      <c r="E47" s="742"/>
      <c r="F47" s="742"/>
      <c r="G47" s="743"/>
      <c r="H47" s="707"/>
    </row>
    <row r="48" spans="2:8" ht="12.9" thickBot="1">
      <c r="B48" s="808"/>
      <c r="C48" s="808"/>
      <c r="D48" s="809"/>
      <c r="E48" s="809"/>
      <c r="F48" s="809"/>
      <c r="G48" s="810"/>
    </row>
    <row r="49" spans="1:8" ht="12.75" customHeight="1" thickBot="1">
      <c r="A49" s="811"/>
      <c r="B49" s="1320" t="s">
        <v>402</v>
      </c>
      <c r="C49" s="1320"/>
      <c r="D49" s="1320"/>
      <c r="E49" s="1320"/>
      <c r="F49" s="1320"/>
      <c r="G49" s="1320"/>
      <c r="H49" s="1321"/>
    </row>
    <row r="50" spans="1:8" ht="15">
      <c r="A50" s="708"/>
      <c r="B50" s="706" t="s">
        <v>403</v>
      </c>
      <c r="C50" s="706"/>
      <c r="D50" s="709"/>
      <c r="E50" s="709"/>
      <c r="F50" s="709"/>
      <c r="G50" s="710"/>
      <c r="H50" s="691"/>
    </row>
    <row r="51" spans="1:8" ht="15">
      <c r="A51" s="692"/>
      <c r="B51" s="702"/>
      <c r="C51" s="702"/>
      <c r="D51" s="700"/>
      <c r="E51" s="700"/>
      <c r="F51" s="700"/>
      <c r="G51" s="711"/>
      <c r="H51" s="694"/>
    </row>
    <row r="52" spans="1:8" ht="15">
      <c r="A52" s="692"/>
      <c r="B52" s="702"/>
      <c r="C52" s="702"/>
      <c r="D52" s="700"/>
      <c r="E52" s="700"/>
      <c r="F52" s="700"/>
      <c r="G52" s="711"/>
      <c r="H52" s="694"/>
    </row>
    <row r="53" spans="1:8" ht="15">
      <c r="A53" s="692"/>
      <c r="B53" s="702"/>
      <c r="C53" s="702"/>
      <c r="D53" s="700"/>
      <c r="E53" s="700"/>
      <c r="F53" s="700"/>
      <c r="G53" s="711"/>
      <c r="H53" s="694"/>
    </row>
    <row r="54" spans="1:8">
      <c r="A54" s="692"/>
      <c r="B54" s="693"/>
      <c r="C54" s="693"/>
      <c r="D54" s="693"/>
      <c r="E54" s="693"/>
      <c r="F54" s="693"/>
      <c r="G54" s="693"/>
      <c r="H54" s="694"/>
    </row>
    <row r="55" spans="1:8">
      <c r="A55" s="692"/>
      <c r="B55" s="693"/>
      <c r="C55" s="693"/>
      <c r="D55" s="693"/>
      <c r="E55" s="693"/>
      <c r="F55" s="693"/>
      <c r="G55" s="693"/>
      <c r="H55" s="694"/>
    </row>
    <row r="56" spans="1:8">
      <c r="A56" s="692"/>
      <c r="B56" s="693"/>
      <c r="C56" s="693"/>
      <c r="D56" s="693"/>
      <c r="E56" s="693"/>
      <c r="F56" s="693"/>
      <c r="G56" s="693"/>
      <c r="H56" s="694"/>
    </row>
    <row r="57" spans="1:8">
      <c r="A57" s="692"/>
      <c r="B57" s="693"/>
      <c r="C57" s="693"/>
      <c r="D57" s="693"/>
      <c r="E57" s="693"/>
      <c r="F57" s="693"/>
      <c r="G57" s="693"/>
      <c r="H57" s="694"/>
    </row>
    <row r="58" spans="1:8">
      <c r="A58" s="692"/>
      <c r="B58" s="693"/>
      <c r="C58" s="693"/>
      <c r="D58" s="693"/>
      <c r="E58" s="693"/>
      <c r="F58" s="693"/>
      <c r="G58" s="693"/>
      <c r="H58" s="694"/>
    </row>
    <row r="59" spans="1:8">
      <c r="A59" s="692"/>
      <c r="B59" s="693"/>
      <c r="C59" s="693"/>
      <c r="D59" s="693"/>
      <c r="E59" s="693"/>
      <c r="F59" s="693"/>
      <c r="G59" s="693"/>
      <c r="H59" s="694"/>
    </row>
    <row r="60" spans="1:8">
      <c r="A60" s="692"/>
      <c r="B60" s="693"/>
      <c r="C60" s="693"/>
      <c r="D60" s="693"/>
      <c r="E60" s="693"/>
      <c r="F60" s="693"/>
      <c r="G60" s="693"/>
      <c r="H60" s="694"/>
    </row>
    <row r="61" spans="1:8">
      <c r="A61" s="692"/>
      <c r="B61" s="693"/>
      <c r="C61" s="693"/>
      <c r="D61" s="693"/>
      <c r="E61" s="693"/>
      <c r="F61" s="693"/>
      <c r="G61" s="693"/>
      <c r="H61" s="694"/>
    </row>
    <row r="62" spans="1:8">
      <c r="A62" s="692"/>
      <c r="B62" s="693"/>
      <c r="C62" s="693"/>
      <c r="D62" s="693"/>
      <c r="E62" s="693"/>
      <c r="F62" s="693"/>
      <c r="G62" s="693"/>
      <c r="H62" s="694"/>
    </row>
    <row r="63" spans="1:8">
      <c r="A63" s="692"/>
      <c r="B63" s="693"/>
      <c r="C63" s="693"/>
      <c r="D63" s="693"/>
      <c r="E63" s="693"/>
      <c r="F63" s="693"/>
      <c r="G63" s="693"/>
      <c r="H63" s="694"/>
    </row>
    <row r="64" spans="1:8">
      <c r="A64" s="692"/>
      <c r="B64" s="693"/>
      <c r="C64" s="693"/>
      <c r="D64" s="693"/>
      <c r="E64" s="693"/>
      <c r="F64" s="693"/>
      <c r="G64" s="693"/>
      <c r="H64" s="694"/>
    </row>
    <row r="65" spans="1:11">
      <c r="A65" s="692"/>
      <c r="B65" s="693"/>
      <c r="C65" s="693"/>
      <c r="D65" s="693"/>
      <c r="E65" s="693"/>
      <c r="F65" s="693"/>
      <c r="G65" s="693"/>
      <c r="H65" s="694"/>
    </row>
    <row r="66" spans="1:11">
      <c r="A66" s="692"/>
      <c r="B66" s="693"/>
      <c r="C66" s="693"/>
      <c r="D66" s="693"/>
      <c r="E66" s="693"/>
      <c r="F66" s="693"/>
      <c r="G66" s="693"/>
      <c r="H66" s="694"/>
    </row>
    <row r="67" spans="1:11">
      <c r="A67" s="692"/>
      <c r="B67" s="693"/>
      <c r="C67" s="693"/>
      <c r="D67" s="693"/>
      <c r="E67" s="693"/>
      <c r="F67" s="693"/>
      <c r="G67" s="693"/>
      <c r="H67" s="694"/>
    </row>
    <row r="68" spans="1:11">
      <c r="A68" s="692"/>
      <c r="B68" s="693"/>
      <c r="C68" s="693"/>
      <c r="D68" s="693"/>
      <c r="E68" s="693"/>
      <c r="F68" s="693"/>
      <c r="G68" s="693"/>
      <c r="H68" s="694"/>
    </row>
    <row r="69" spans="1:11" ht="12.6" thickBot="1">
      <c r="A69" s="712"/>
      <c r="B69" s="713"/>
      <c r="C69" s="713"/>
      <c r="D69" s="713"/>
      <c r="E69" s="713"/>
      <c r="F69" s="713"/>
      <c r="G69" s="713"/>
      <c r="H69" s="707"/>
    </row>
    <row r="70" spans="1:11" ht="12.6" thickBot="1">
      <c r="A70" s="811"/>
      <c r="B70" s="1153"/>
      <c r="C70" s="1153"/>
      <c r="D70" s="819"/>
      <c r="E70" s="819"/>
      <c r="F70" s="819"/>
      <c r="G70" s="819"/>
      <c r="H70" s="1156"/>
    </row>
    <row r="71" spans="1:11" ht="12.6" thickBot="1"/>
    <row r="72" spans="1:11" ht="12.6" thickBot="1">
      <c r="A72" s="929" t="s">
        <v>405</v>
      </c>
      <c r="B72" s="930"/>
      <c r="C72" s="930"/>
      <c r="D72" s="931" t="s">
        <v>1839</v>
      </c>
      <c r="E72" s="931" t="s">
        <v>1902</v>
      </c>
      <c r="F72" s="931" t="s">
        <v>26</v>
      </c>
      <c r="G72" s="931" t="s">
        <v>1903</v>
      </c>
      <c r="H72" s="932" t="s">
        <v>404</v>
      </c>
    </row>
    <row r="73" spans="1:11" s="715" customFormat="1" ht="54.75" customHeight="1" thickBot="1">
      <c r="A73" s="1325" t="s">
        <v>406</v>
      </c>
      <c r="B73" s="1326"/>
      <c r="C73" s="1326"/>
      <c r="D73" s="1326"/>
      <c r="E73" s="1326"/>
      <c r="F73" s="1326"/>
      <c r="G73" s="1326"/>
      <c r="H73" s="1327"/>
    </row>
    <row r="74" spans="1:11" ht="12.6" thickBot="1">
      <c r="A74" s="827" t="s">
        <v>407</v>
      </c>
      <c r="B74" s="812" t="s">
        <v>408</v>
      </c>
      <c r="C74" s="812"/>
      <c r="D74" s="813"/>
      <c r="E74" s="813"/>
      <c r="F74" s="813"/>
      <c r="G74" s="813"/>
      <c r="H74" s="826"/>
    </row>
    <row r="75" spans="1:11" ht="51" customHeight="1" thickBot="1">
      <c r="A75" s="1315" t="s">
        <v>409</v>
      </c>
      <c r="B75" s="1316"/>
      <c r="C75" s="1316"/>
      <c r="D75" s="1316"/>
      <c r="E75" s="1316"/>
      <c r="F75" s="1316"/>
      <c r="G75" s="1316"/>
      <c r="H75" s="1317"/>
    </row>
    <row r="76" spans="1:11">
      <c r="A76" s="750" t="s">
        <v>410</v>
      </c>
      <c r="B76" s="1161" t="s">
        <v>1843</v>
      </c>
      <c r="C76" s="777" t="s">
        <v>412</v>
      </c>
      <c r="D76" s="879">
        <v>4786.75</v>
      </c>
      <c r="E76" s="879">
        <v>6344.26</v>
      </c>
      <c r="F76" s="879">
        <f>+E76*0.15</f>
        <v>951.63900000000001</v>
      </c>
      <c r="G76" s="879">
        <f>+F76+E76</f>
        <v>7295.8990000000003</v>
      </c>
      <c r="H76" s="770">
        <f>+(E76-D76)/D76</f>
        <v>0.32537943280931741</v>
      </c>
      <c r="I76" s="716"/>
      <c r="J76" s="716"/>
      <c r="K76" s="716"/>
    </row>
    <row r="77" spans="1:11">
      <c r="A77" s="753" t="s">
        <v>417</v>
      </c>
      <c r="B77" s="693" t="s">
        <v>418</v>
      </c>
      <c r="C77" s="693" t="s">
        <v>419</v>
      </c>
      <c r="D77" s="880">
        <v>83.2</v>
      </c>
      <c r="E77" s="879">
        <v>103.76</v>
      </c>
      <c r="F77" s="880">
        <f t="shared" ref="F77:F86" si="0">+E77*0.15</f>
        <v>15.564</v>
      </c>
      <c r="G77" s="880">
        <f t="shared" ref="G77:G79" si="1">+F77+E77</f>
        <v>119.32400000000001</v>
      </c>
      <c r="H77" s="752">
        <f t="shared" ref="H77:H144" si="2">+(E77-D77)/D77</f>
        <v>0.24711538461538463</v>
      </c>
      <c r="I77" s="716"/>
      <c r="J77" s="716"/>
      <c r="K77" s="716"/>
    </row>
    <row r="78" spans="1:11">
      <c r="A78" s="753" t="s">
        <v>420</v>
      </c>
      <c r="B78" s="693" t="s">
        <v>421</v>
      </c>
      <c r="C78" s="693" t="s">
        <v>419</v>
      </c>
      <c r="D78" s="880">
        <v>104.09</v>
      </c>
      <c r="E78" s="879">
        <v>101.53</v>
      </c>
      <c r="F78" s="880">
        <f t="shared" si="0"/>
        <v>15.2295</v>
      </c>
      <c r="G78" s="880">
        <f t="shared" si="1"/>
        <v>116.7595</v>
      </c>
      <c r="H78" s="752">
        <f t="shared" si="2"/>
        <v>-2.4594101258526298E-2</v>
      </c>
      <c r="I78" s="716"/>
      <c r="J78" s="716"/>
      <c r="K78" s="716"/>
    </row>
    <row r="79" spans="1:11">
      <c r="A79" s="753" t="s">
        <v>422</v>
      </c>
      <c r="B79" s="693" t="s">
        <v>423</v>
      </c>
      <c r="C79" s="693" t="s">
        <v>330</v>
      </c>
      <c r="D79" s="884">
        <v>0.2893</v>
      </c>
      <c r="E79" s="881">
        <v>0.3826</v>
      </c>
      <c r="F79" s="884">
        <f t="shared" si="0"/>
        <v>5.7389999999999997E-2</v>
      </c>
      <c r="G79" s="884">
        <f t="shared" si="1"/>
        <v>0.43998999999999999</v>
      </c>
      <c r="H79" s="787">
        <f t="shared" si="2"/>
        <v>0.32250259246456964</v>
      </c>
      <c r="I79" s="717"/>
      <c r="J79" s="716"/>
      <c r="K79" s="716"/>
    </row>
    <row r="80" spans="1:11">
      <c r="A80" s="753" t="s">
        <v>424</v>
      </c>
      <c r="B80" s="693" t="s">
        <v>425</v>
      </c>
      <c r="C80" s="693"/>
      <c r="D80" s="884"/>
      <c r="E80" s="884"/>
      <c r="F80" s="884"/>
      <c r="G80" s="884"/>
      <c r="H80" s="787"/>
      <c r="I80" s="717"/>
      <c r="J80" s="716"/>
      <c r="K80" s="716"/>
    </row>
    <row r="81" spans="1:18">
      <c r="A81" s="753" t="s">
        <v>426</v>
      </c>
      <c r="B81" s="693" t="s">
        <v>427</v>
      </c>
      <c r="C81" s="693" t="s">
        <v>428</v>
      </c>
      <c r="D81" s="884">
        <v>7.1489000000000003</v>
      </c>
      <c r="E81" s="881">
        <v>8.2378999999999998</v>
      </c>
      <c r="F81" s="884">
        <f t="shared" si="0"/>
        <v>1.2356849999999999</v>
      </c>
      <c r="G81" s="884">
        <f t="shared" ref="G81:G86" si="3">+F81+E81</f>
        <v>9.4735849999999999</v>
      </c>
      <c r="H81" s="787">
        <f t="shared" ref="H81:H86" si="4">+(E81-D81)/D81</f>
        <v>0.15233112786582545</v>
      </c>
      <c r="I81" s="717"/>
      <c r="J81" s="716"/>
      <c r="K81" s="716"/>
    </row>
    <row r="82" spans="1:18">
      <c r="A82" s="753" t="s">
        <v>429</v>
      </c>
      <c r="B82" s="693" t="s">
        <v>430</v>
      </c>
      <c r="C82" s="693" t="s">
        <v>428</v>
      </c>
      <c r="D82" s="884">
        <v>2.3513000000000002</v>
      </c>
      <c r="E82" s="881">
        <v>2.4197000000000002</v>
      </c>
      <c r="F82" s="884">
        <f t="shared" si="0"/>
        <v>0.36295500000000003</v>
      </c>
      <c r="G82" s="884">
        <f t="shared" si="3"/>
        <v>2.7826550000000001</v>
      </c>
      <c r="H82" s="787">
        <f t="shared" si="4"/>
        <v>2.9090290477608135E-2</v>
      </c>
      <c r="I82" s="717"/>
      <c r="J82" s="716"/>
      <c r="K82" s="716"/>
    </row>
    <row r="83" spans="1:18">
      <c r="A83" s="753" t="s">
        <v>431</v>
      </c>
      <c r="B83" s="693" t="s">
        <v>432</v>
      </c>
      <c r="C83" s="693" t="s">
        <v>428</v>
      </c>
      <c r="D83" s="884">
        <v>1.5517000000000001</v>
      </c>
      <c r="E83" s="881">
        <v>1.6294</v>
      </c>
      <c r="F83" s="884">
        <f t="shared" si="0"/>
        <v>0.24440999999999999</v>
      </c>
      <c r="G83" s="884">
        <f t="shared" si="3"/>
        <v>1.87381</v>
      </c>
      <c r="H83" s="787">
        <f t="shared" si="4"/>
        <v>5.0074112263968469E-2</v>
      </c>
      <c r="I83" s="717"/>
      <c r="J83" s="716"/>
      <c r="K83" s="716"/>
    </row>
    <row r="84" spans="1:18">
      <c r="A84" s="753" t="s">
        <v>433</v>
      </c>
      <c r="B84" s="693" t="s">
        <v>434</v>
      </c>
      <c r="C84" s="693" t="s">
        <v>428</v>
      </c>
      <c r="D84" s="884">
        <v>2.8374000000000001</v>
      </c>
      <c r="E84" s="881">
        <v>3.3923000000000001</v>
      </c>
      <c r="F84" s="884">
        <f t="shared" si="0"/>
        <v>0.50884499999999999</v>
      </c>
      <c r="G84" s="884">
        <f t="shared" si="3"/>
        <v>3.9011450000000001</v>
      </c>
      <c r="H84" s="787">
        <f t="shared" si="4"/>
        <v>0.19556636357228446</v>
      </c>
      <c r="I84" s="717"/>
      <c r="J84" s="716"/>
      <c r="K84" s="716"/>
    </row>
    <row r="85" spans="1:18">
      <c r="A85" s="753" t="s">
        <v>435</v>
      </c>
      <c r="B85" s="693" t="s">
        <v>436</v>
      </c>
      <c r="C85" s="693" t="s">
        <v>428</v>
      </c>
      <c r="D85" s="884">
        <v>1.9693000000000001</v>
      </c>
      <c r="E85" s="881">
        <v>2.1417000000000002</v>
      </c>
      <c r="F85" s="884">
        <f t="shared" si="0"/>
        <v>0.32125500000000001</v>
      </c>
      <c r="G85" s="884">
        <f t="shared" si="3"/>
        <v>2.462955</v>
      </c>
      <c r="H85" s="787">
        <f t="shared" si="4"/>
        <v>8.7543797288376635E-2</v>
      </c>
      <c r="I85" s="717"/>
      <c r="J85" s="716"/>
      <c r="K85" s="716"/>
    </row>
    <row r="86" spans="1:18">
      <c r="A86" s="753" t="s">
        <v>437</v>
      </c>
      <c r="B86" s="693" t="s">
        <v>438</v>
      </c>
      <c r="C86" s="693" t="s">
        <v>428</v>
      </c>
      <c r="D86" s="884">
        <v>1.4547000000000001</v>
      </c>
      <c r="E86" s="881">
        <v>1.577</v>
      </c>
      <c r="F86" s="884">
        <f t="shared" si="0"/>
        <v>0.23654999999999998</v>
      </c>
      <c r="G86" s="884">
        <f t="shared" si="3"/>
        <v>1.81355</v>
      </c>
      <c r="H86" s="787">
        <f t="shared" si="4"/>
        <v>8.4072317316285033E-2</v>
      </c>
      <c r="I86" s="717"/>
      <c r="J86" s="716"/>
      <c r="K86" s="716"/>
    </row>
    <row r="87" spans="1:18" ht="12.6" thickBot="1">
      <c r="A87" s="712"/>
      <c r="B87" s="713"/>
      <c r="C87" s="713"/>
      <c r="D87" s="713"/>
      <c r="E87" s="713"/>
      <c r="F87" s="713"/>
      <c r="G87" s="713"/>
      <c r="H87" s="755"/>
    </row>
    <row r="88" spans="1:18" ht="12.6" thickBot="1">
      <c r="A88" s="818" t="s">
        <v>439</v>
      </c>
      <c r="B88" s="824" t="s">
        <v>440</v>
      </c>
      <c r="C88" s="824"/>
      <c r="D88" s="819"/>
      <c r="E88" s="819"/>
      <c r="F88" s="819"/>
      <c r="G88" s="819"/>
      <c r="H88" s="857"/>
    </row>
    <row r="89" spans="1:18">
      <c r="A89" s="756"/>
      <c r="B89" s="1322" t="s">
        <v>441</v>
      </c>
      <c r="C89" s="1323"/>
      <c r="D89" s="1323"/>
      <c r="E89" s="1323"/>
      <c r="F89" s="1323"/>
      <c r="G89" s="1323"/>
      <c r="H89" s="1324"/>
    </row>
    <row r="90" spans="1:18">
      <c r="A90" s="750" t="s">
        <v>410</v>
      </c>
      <c r="B90" s="1161" t="s">
        <v>1843</v>
      </c>
      <c r="C90" s="693" t="s">
        <v>412</v>
      </c>
      <c r="D90" s="880">
        <v>1965.06</v>
      </c>
      <c r="E90" s="879">
        <v>1912.91</v>
      </c>
      <c r="F90" s="880">
        <f>+E90*0.15</f>
        <v>286.93650000000002</v>
      </c>
      <c r="G90" s="880">
        <f>+F90+E90</f>
        <v>2199.8465000000001</v>
      </c>
      <c r="H90" s="752">
        <f t="shared" si="2"/>
        <v>-2.6538629863719104E-2</v>
      </c>
    </row>
    <row r="91" spans="1:18">
      <c r="A91" s="753" t="s">
        <v>417</v>
      </c>
      <c r="B91" s="693" t="s">
        <v>418</v>
      </c>
      <c r="C91" s="693" t="s">
        <v>419</v>
      </c>
      <c r="D91" s="880">
        <v>103.74</v>
      </c>
      <c r="E91" s="879">
        <v>127.43</v>
      </c>
      <c r="F91" s="880">
        <f t="shared" ref="F91:F144" si="5">+E91*0.15</f>
        <v>19.1145</v>
      </c>
      <c r="G91" s="880">
        <f t="shared" ref="G91:G93" si="6">+F91+E91</f>
        <v>146.5445</v>
      </c>
      <c r="H91" s="752">
        <f t="shared" si="2"/>
        <v>0.22835935993830744</v>
      </c>
    </row>
    <row r="92" spans="1:18">
      <c r="A92" s="753" t="s">
        <v>420</v>
      </c>
      <c r="B92" s="693" t="s">
        <v>421</v>
      </c>
      <c r="C92" s="693" t="s">
        <v>419</v>
      </c>
      <c r="D92" s="880">
        <v>141.41</v>
      </c>
      <c r="E92" s="879">
        <v>135.03</v>
      </c>
      <c r="F92" s="880">
        <f t="shared" si="5"/>
        <v>20.2545</v>
      </c>
      <c r="G92" s="880">
        <f t="shared" si="6"/>
        <v>155.28450000000001</v>
      </c>
      <c r="H92" s="787">
        <f t="shared" si="2"/>
        <v>-4.5117035570327382E-2</v>
      </c>
    </row>
    <row r="93" spans="1:18">
      <c r="A93" s="753" t="s">
        <v>422</v>
      </c>
      <c r="B93" s="693" t="s">
        <v>423</v>
      </c>
      <c r="C93" s="693" t="s">
        <v>330</v>
      </c>
      <c r="D93" s="884">
        <v>0.2893</v>
      </c>
      <c r="E93" s="881">
        <v>0.3826</v>
      </c>
      <c r="F93" s="884">
        <f t="shared" si="5"/>
        <v>5.7389999999999997E-2</v>
      </c>
      <c r="G93" s="884">
        <f t="shared" si="6"/>
        <v>0.43998999999999999</v>
      </c>
      <c r="H93" s="787">
        <f t="shared" si="2"/>
        <v>0.32250259246456964</v>
      </c>
    </row>
    <row r="94" spans="1:18">
      <c r="A94" s="753" t="s">
        <v>424</v>
      </c>
      <c r="B94" s="693" t="s">
        <v>425</v>
      </c>
      <c r="C94" s="693"/>
      <c r="D94" s="1257"/>
      <c r="E94" s="1257"/>
      <c r="F94" s="884"/>
      <c r="G94" s="884"/>
      <c r="H94" s="787"/>
    </row>
    <row r="95" spans="1:18">
      <c r="A95" s="753" t="s">
        <v>426</v>
      </c>
      <c r="B95" s="693" t="s">
        <v>427</v>
      </c>
      <c r="C95" s="693" t="s">
        <v>428</v>
      </c>
      <c r="D95" s="1257">
        <v>7.1997999999999998</v>
      </c>
      <c r="E95" s="1258">
        <v>8.2957999999999998</v>
      </c>
      <c r="F95" s="884">
        <f t="shared" si="5"/>
        <v>1.24437</v>
      </c>
      <c r="G95" s="884">
        <f t="shared" ref="G95:G144" si="7">+F95+E95</f>
        <v>9.5401699999999998</v>
      </c>
      <c r="H95" s="787">
        <f t="shared" si="2"/>
        <v>0.15222645073474264</v>
      </c>
      <c r="I95" s="718"/>
      <c r="J95" s="717"/>
      <c r="K95" s="717"/>
      <c r="L95" s="717"/>
      <c r="M95" s="717"/>
      <c r="O95" s="717"/>
      <c r="P95" s="717"/>
      <c r="Q95" s="717"/>
      <c r="R95" s="717"/>
    </row>
    <row r="96" spans="1:18">
      <c r="A96" s="753" t="s">
        <v>429</v>
      </c>
      <c r="B96" s="693" t="s">
        <v>430</v>
      </c>
      <c r="C96" s="693" t="s">
        <v>428</v>
      </c>
      <c r="D96" s="1257">
        <v>2.4022000000000001</v>
      </c>
      <c r="E96" s="1258">
        <v>2.4777</v>
      </c>
      <c r="F96" s="884">
        <f t="shared" si="5"/>
        <v>0.37165500000000001</v>
      </c>
      <c r="G96" s="884">
        <f t="shared" si="7"/>
        <v>2.8493550000000001</v>
      </c>
      <c r="H96" s="787">
        <f t="shared" si="2"/>
        <v>3.1429522937307428E-2</v>
      </c>
      <c r="I96" s="717"/>
      <c r="J96" s="717"/>
      <c r="K96" s="717"/>
      <c r="L96" s="717"/>
      <c r="M96" s="717"/>
      <c r="O96" s="717"/>
      <c r="P96" s="717"/>
      <c r="Q96" s="717"/>
      <c r="R96" s="717"/>
    </row>
    <row r="97" spans="1:18">
      <c r="A97" s="753" t="s">
        <v>431</v>
      </c>
      <c r="B97" s="693" t="s">
        <v>432</v>
      </c>
      <c r="C97" s="693" t="s">
        <v>428</v>
      </c>
      <c r="D97" s="1257">
        <v>1.6025</v>
      </c>
      <c r="E97" s="1258">
        <v>1.6874</v>
      </c>
      <c r="F97" s="884">
        <f t="shared" si="5"/>
        <v>0.25311</v>
      </c>
      <c r="G97" s="884">
        <f t="shared" si="7"/>
        <v>1.94051</v>
      </c>
      <c r="H97" s="787">
        <f t="shared" si="2"/>
        <v>5.2979719188767531E-2</v>
      </c>
      <c r="I97" s="717"/>
      <c r="J97" s="717"/>
      <c r="K97" s="717"/>
      <c r="L97" s="717"/>
      <c r="M97" s="717"/>
      <c r="O97" s="717"/>
      <c r="P97" s="717"/>
      <c r="Q97" s="717"/>
      <c r="R97" s="717"/>
    </row>
    <row r="98" spans="1:18">
      <c r="A98" s="753" t="s">
        <v>433</v>
      </c>
      <c r="B98" s="693" t="s">
        <v>434</v>
      </c>
      <c r="C98" s="693" t="s">
        <v>428</v>
      </c>
      <c r="D98" s="1257">
        <v>2.8881999999999999</v>
      </c>
      <c r="E98" s="1258">
        <v>3.4502999999999999</v>
      </c>
      <c r="F98" s="884">
        <f t="shared" si="5"/>
        <v>0.51754499999999992</v>
      </c>
      <c r="G98" s="884">
        <f t="shared" si="7"/>
        <v>3.9678449999999996</v>
      </c>
      <c r="H98" s="787">
        <f t="shared" si="2"/>
        <v>0.19461948618516725</v>
      </c>
      <c r="I98" s="717"/>
      <c r="J98" s="717"/>
      <c r="K98" s="717"/>
      <c r="L98" s="717"/>
      <c r="M98" s="717"/>
      <c r="O98" s="717"/>
      <c r="P98" s="717"/>
      <c r="Q98" s="717"/>
      <c r="R98" s="717"/>
    </row>
    <row r="99" spans="1:18">
      <c r="A99" s="753" t="s">
        <v>435</v>
      </c>
      <c r="B99" s="693" t="s">
        <v>436</v>
      </c>
      <c r="C99" s="693" t="s">
        <v>428</v>
      </c>
      <c r="D99" s="1257">
        <v>2.0202</v>
      </c>
      <c r="E99" s="1258">
        <v>2.1997</v>
      </c>
      <c r="F99" s="884">
        <f t="shared" si="5"/>
        <v>0.329955</v>
      </c>
      <c r="G99" s="884">
        <f t="shared" si="7"/>
        <v>2.529655</v>
      </c>
      <c r="H99" s="787">
        <f t="shared" si="2"/>
        <v>8.8852588852588843E-2</v>
      </c>
      <c r="I99" s="717"/>
      <c r="J99" s="717"/>
      <c r="K99" s="717"/>
      <c r="L99" s="717"/>
      <c r="M99" s="717"/>
      <c r="O99" s="717"/>
      <c r="P99" s="717"/>
      <c r="Q99" s="717"/>
      <c r="R99" s="717"/>
    </row>
    <row r="100" spans="1:18">
      <c r="A100" s="753" t="s">
        <v>437</v>
      </c>
      <c r="B100" s="693" t="s">
        <v>438</v>
      </c>
      <c r="C100" s="693" t="s">
        <v>428</v>
      </c>
      <c r="D100" s="1257">
        <v>1.5055000000000001</v>
      </c>
      <c r="E100" s="1258">
        <v>1.635</v>
      </c>
      <c r="F100" s="884">
        <f t="shared" si="5"/>
        <v>0.24525</v>
      </c>
      <c r="G100" s="884">
        <f t="shared" si="7"/>
        <v>1.88025</v>
      </c>
      <c r="H100" s="787">
        <f t="shared" si="2"/>
        <v>8.6017934241115868E-2</v>
      </c>
      <c r="I100" s="717"/>
      <c r="J100" s="717"/>
      <c r="K100" s="717"/>
      <c r="L100" s="717"/>
      <c r="M100" s="717"/>
      <c r="O100" s="717"/>
      <c r="P100" s="717"/>
      <c r="Q100" s="717"/>
      <c r="R100" s="717"/>
    </row>
    <row r="101" spans="1:18" ht="12.6" thickBot="1">
      <c r="A101" s="823"/>
      <c r="B101" s="713"/>
      <c r="C101" s="758"/>
      <c r="D101" s="759"/>
      <c r="E101" s="759"/>
      <c r="F101" s="760"/>
      <c r="G101" s="760"/>
      <c r="H101" s="831"/>
      <c r="I101" s="717"/>
      <c r="J101" s="717"/>
      <c r="K101" s="717"/>
      <c r="L101" s="717"/>
      <c r="M101" s="717"/>
      <c r="O101" s="717"/>
      <c r="P101" s="717"/>
      <c r="Q101" s="717"/>
      <c r="R101" s="717"/>
    </row>
    <row r="102" spans="1:18" ht="12.6" thickBot="1">
      <c r="A102" s="830" t="s">
        <v>442</v>
      </c>
      <c r="C102" s="813"/>
      <c r="D102" s="814"/>
      <c r="E102" s="814"/>
      <c r="F102" s="815"/>
      <c r="G102" s="815"/>
      <c r="H102" s="816"/>
      <c r="I102" s="717"/>
      <c r="J102" s="717"/>
      <c r="K102" s="717"/>
      <c r="L102" s="717"/>
      <c r="M102" s="717"/>
      <c r="O102" s="717"/>
      <c r="P102" s="717"/>
      <c r="Q102" s="717"/>
      <c r="R102" s="717"/>
    </row>
    <row r="103" spans="1:18" ht="79.5" customHeight="1" thickBot="1">
      <c r="A103" s="1315" t="s">
        <v>443</v>
      </c>
      <c r="B103" s="1316"/>
      <c r="C103" s="1316"/>
      <c r="D103" s="1316"/>
      <c r="E103" s="1316"/>
      <c r="F103" s="1316"/>
      <c r="G103" s="1316"/>
      <c r="H103" s="1317"/>
      <c r="I103" s="717"/>
      <c r="J103" s="717"/>
      <c r="K103" s="717"/>
      <c r="L103" s="717"/>
      <c r="M103" s="717"/>
      <c r="O103" s="717"/>
      <c r="P103" s="717"/>
      <c r="Q103" s="717"/>
      <c r="R103" s="717"/>
    </row>
    <row r="104" spans="1:18" ht="12.6" thickBot="1">
      <c r="A104" s="817"/>
      <c r="B104" s="829"/>
      <c r="D104" s="717"/>
      <c r="E104" s="717"/>
      <c r="F104" s="716"/>
      <c r="G104" s="716"/>
      <c r="H104" s="832"/>
      <c r="I104" s="717"/>
      <c r="J104" s="717"/>
      <c r="K104" s="717"/>
      <c r="L104" s="717"/>
      <c r="M104" s="717"/>
      <c r="O104" s="717"/>
      <c r="P104" s="717"/>
      <c r="Q104" s="717"/>
      <c r="R104" s="717"/>
    </row>
    <row r="105" spans="1:18" ht="12.6" thickBot="1">
      <c r="A105" s="818" t="s">
        <v>444</v>
      </c>
      <c r="B105" s="819"/>
      <c r="C105" s="819"/>
      <c r="D105" s="820"/>
      <c r="E105" s="820"/>
      <c r="F105" s="821"/>
      <c r="G105" s="821"/>
      <c r="H105" s="822"/>
      <c r="I105" s="717"/>
      <c r="J105" s="717"/>
      <c r="K105" s="717"/>
      <c r="L105" s="717"/>
      <c r="M105" s="717"/>
      <c r="O105" s="717"/>
      <c r="P105" s="717"/>
      <c r="Q105" s="717"/>
      <c r="R105" s="717"/>
    </row>
    <row r="106" spans="1:18" ht="78.75" customHeight="1" thickBot="1">
      <c r="A106" s="1325" t="s">
        <v>445</v>
      </c>
      <c r="B106" s="1326"/>
      <c r="C106" s="1326"/>
      <c r="D106" s="1326"/>
      <c r="E106" s="1326"/>
      <c r="F106" s="1326"/>
      <c r="G106" s="1326"/>
      <c r="H106" s="1327"/>
      <c r="I106" s="717"/>
      <c r="J106" s="717"/>
      <c r="K106" s="717"/>
      <c r="L106" s="717"/>
      <c r="M106" s="717"/>
      <c r="O106" s="717"/>
      <c r="P106" s="717"/>
      <c r="Q106" s="717"/>
      <c r="R106" s="717"/>
    </row>
    <row r="107" spans="1:18" ht="12.6" thickBot="1">
      <c r="A107" s="827" t="s">
        <v>446</v>
      </c>
      <c r="B107" s="813"/>
      <c r="C107" s="813"/>
      <c r="D107" s="910" t="s">
        <v>1839</v>
      </c>
      <c r="E107" s="910" t="s">
        <v>1902</v>
      </c>
      <c r="F107" s="910" t="s">
        <v>26</v>
      </c>
      <c r="G107" s="910" t="s">
        <v>1903</v>
      </c>
      <c r="H107" s="912" t="s">
        <v>404</v>
      </c>
      <c r="L107" s="716"/>
      <c r="M107" s="716"/>
      <c r="N107" s="716"/>
      <c r="O107" s="716"/>
      <c r="Q107" s="716"/>
    </row>
    <row r="108" spans="1:18" ht="28.5" customHeight="1" thickBot="1">
      <c r="A108" s="1315" t="s">
        <v>447</v>
      </c>
      <c r="B108" s="1316"/>
      <c r="C108" s="1316"/>
      <c r="D108" s="1316"/>
      <c r="E108" s="1316"/>
      <c r="F108" s="1316"/>
      <c r="G108" s="1316"/>
      <c r="H108" s="1317"/>
    </row>
    <row r="109" spans="1:18" ht="12.6" thickBot="1">
      <c r="A109" s="830" t="s">
        <v>448</v>
      </c>
      <c r="B109" s="828" t="s">
        <v>449</v>
      </c>
      <c r="C109" s="828"/>
      <c r="D109" s="759"/>
      <c r="E109" s="759"/>
      <c r="F109" s="760"/>
      <c r="G109" s="760"/>
      <c r="H109" s="831"/>
    </row>
    <row r="110" spans="1:18" ht="13.95" customHeight="1" thickBot="1">
      <c r="A110" s="1315" t="s">
        <v>450</v>
      </c>
      <c r="B110" s="1316"/>
      <c r="C110" s="1316"/>
      <c r="D110" s="1316"/>
      <c r="E110" s="1316"/>
      <c r="F110" s="1316"/>
      <c r="G110" s="1316"/>
      <c r="H110" s="1317"/>
    </row>
    <row r="111" spans="1:18">
      <c r="A111" s="750" t="s">
        <v>410</v>
      </c>
      <c r="B111" s="777" t="s">
        <v>451</v>
      </c>
      <c r="C111" s="777" t="s">
        <v>412</v>
      </c>
      <c r="D111" s="879">
        <v>247.57</v>
      </c>
      <c r="E111" s="879">
        <v>258.68</v>
      </c>
      <c r="F111" s="879">
        <f t="shared" si="5"/>
        <v>38.802</v>
      </c>
      <c r="G111" s="879">
        <f t="shared" si="7"/>
        <v>297.48200000000003</v>
      </c>
      <c r="H111" s="770">
        <f t="shared" si="2"/>
        <v>4.487619663125586E-2</v>
      </c>
    </row>
    <row r="112" spans="1:18">
      <c r="A112" s="692" t="s">
        <v>413</v>
      </c>
      <c r="B112" s="693" t="s">
        <v>452</v>
      </c>
      <c r="C112" s="693" t="s">
        <v>412</v>
      </c>
      <c r="D112" s="880">
        <v>664.89</v>
      </c>
      <c r="E112" s="879">
        <v>775.53</v>
      </c>
      <c r="F112" s="880">
        <f t="shared" si="5"/>
        <v>116.3295</v>
      </c>
      <c r="G112" s="880">
        <f t="shared" si="7"/>
        <v>891.85950000000003</v>
      </c>
      <c r="H112" s="752">
        <f t="shared" si="2"/>
        <v>0.16640346523485086</v>
      </c>
    </row>
    <row r="113" spans="1:8">
      <c r="A113" s="753" t="s">
        <v>415</v>
      </c>
      <c r="B113" s="693" t="s">
        <v>453</v>
      </c>
      <c r="C113" s="693" t="s">
        <v>412</v>
      </c>
      <c r="D113" s="880">
        <v>728.25</v>
      </c>
      <c r="E113" s="879">
        <v>912.38</v>
      </c>
      <c r="F113" s="880">
        <f t="shared" si="5"/>
        <v>136.857</v>
      </c>
      <c r="G113" s="880">
        <f t="shared" si="7"/>
        <v>1049.2370000000001</v>
      </c>
      <c r="H113" s="752">
        <f t="shared" si="2"/>
        <v>0.25283899759697903</v>
      </c>
    </row>
    <row r="114" spans="1:8">
      <c r="A114" s="856" t="s">
        <v>417</v>
      </c>
      <c r="B114" s="693" t="s">
        <v>356</v>
      </c>
      <c r="C114" s="693" t="s">
        <v>454</v>
      </c>
      <c r="D114" s="880">
        <v>17.46</v>
      </c>
      <c r="E114" s="879">
        <v>15.19</v>
      </c>
      <c r="F114" s="880">
        <f t="shared" si="5"/>
        <v>2.2784999999999997</v>
      </c>
      <c r="G114" s="880">
        <f t="shared" si="7"/>
        <v>17.468499999999999</v>
      </c>
      <c r="H114" s="752">
        <f t="shared" si="2"/>
        <v>-0.13001145475372286</v>
      </c>
    </row>
    <row r="115" spans="1:8">
      <c r="A115" s="856" t="s">
        <v>420</v>
      </c>
      <c r="B115" s="693" t="s">
        <v>455</v>
      </c>
      <c r="C115" s="693" t="s">
        <v>428</v>
      </c>
      <c r="D115" s="884">
        <v>2.2408999999999999</v>
      </c>
      <c r="E115" s="881">
        <v>2.4914999999999998</v>
      </c>
      <c r="F115" s="884">
        <f t="shared" si="5"/>
        <v>0.37372499999999997</v>
      </c>
      <c r="G115" s="884">
        <f t="shared" si="7"/>
        <v>2.8652249999999997</v>
      </c>
      <c r="H115" s="752">
        <f t="shared" si="2"/>
        <v>0.11183006827613903</v>
      </c>
    </row>
    <row r="116" spans="1:8" ht="12.6" thickBot="1">
      <c r="A116" s="771"/>
      <c r="B116" s="772"/>
      <c r="C116" s="772"/>
      <c r="D116" s="773"/>
      <c r="E116" s="773"/>
      <c r="F116" s="774"/>
      <c r="G116" s="774"/>
      <c r="H116" s="775"/>
    </row>
    <row r="117" spans="1:8" ht="12.6" thickBot="1">
      <c r="A117" s="827" t="s">
        <v>456</v>
      </c>
      <c r="B117" s="812" t="s">
        <v>457</v>
      </c>
      <c r="C117" s="813"/>
      <c r="D117" s="814"/>
      <c r="E117" s="814"/>
      <c r="F117" s="815"/>
      <c r="G117" s="815"/>
      <c r="H117" s="816"/>
    </row>
    <row r="118" spans="1:8" ht="39" customHeight="1" thickBot="1">
      <c r="A118" s="1315" t="s">
        <v>458</v>
      </c>
      <c r="B118" s="1316"/>
      <c r="C118" s="1316"/>
      <c r="D118" s="1316"/>
      <c r="E118" s="1316"/>
      <c r="F118" s="1316"/>
      <c r="G118" s="1316"/>
      <c r="H118" s="1317"/>
    </row>
    <row r="119" spans="1:8">
      <c r="A119" s="780" t="s">
        <v>459</v>
      </c>
      <c r="B119" s="777" t="s">
        <v>455</v>
      </c>
      <c r="C119" s="777" t="s">
        <v>428</v>
      </c>
      <c r="D119" s="881">
        <v>4.0663999999999998</v>
      </c>
      <c r="E119" s="881">
        <v>4.3917000000000002</v>
      </c>
      <c r="F119" s="881">
        <f t="shared" si="5"/>
        <v>0.65875499999999998</v>
      </c>
      <c r="G119" s="881">
        <f t="shared" si="7"/>
        <v>5.0504550000000004</v>
      </c>
      <c r="H119" s="770">
        <f t="shared" si="2"/>
        <v>7.9997048986818906E-2</v>
      </c>
    </row>
    <row r="120" spans="1:8" ht="12.6" thickBot="1">
      <c r="A120" s="712"/>
      <c r="B120" s="713"/>
      <c r="C120" s="713"/>
      <c r="D120" s="776"/>
      <c r="E120" s="776"/>
      <c r="F120" s="776"/>
      <c r="G120" s="776"/>
      <c r="H120" s="755"/>
    </row>
    <row r="121" spans="1:8" ht="12.6" thickBot="1">
      <c r="A121" s="830" t="s">
        <v>460</v>
      </c>
      <c r="B121" s="828" t="s">
        <v>461</v>
      </c>
      <c r="C121" s="758"/>
      <c r="D121" s="910" t="s">
        <v>1839</v>
      </c>
      <c r="E121" s="910" t="s">
        <v>1902</v>
      </c>
      <c r="F121" s="910" t="s">
        <v>26</v>
      </c>
      <c r="G121" s="910" t="s">
        <v>1903</v>
      </c>
      <c r="H121" s="912" t="s">
        <v>404</v>
      </c>
    </row>
    <row r="122" spans="1:8" ht="60.6" customHeight="1" thickBot="1">
      <c r="A122" s="1315" t="s">
        <v>462</v>
      </c>
      <c r="B122" s="1316"/>
      <c r="C122" s="1316"/>
      <c r="D122" s="1316"/>
      <c r="E122" s="1316"/>
      <c r="F122" s="1316"/>
      <c r="G122" s="1316"/>
      <c r="H122" s="1317"/>
    </row>
    <row r="123" spans="1:8" ht="13.5" customHeight="1" thickBot="1">
      <c r="A123" s="830" t="s">
        <v>1700</v>
      </c>
      <c r="B123" s="828" t="s">
        <v>1701</v>
      </c>
      <c r="C123" s="848"/>
      <c r="D123" s="745"/>
      <c r="E123" s="745"/>
      <c r="F123" s="999"/>
      <c r="G123" s="999"/>
      <c r="H123" s="963"/>
    </row>
    <row r="124" spans="1:8" ht="16.8" customHeight="1" thickBot="1">
      <c r="A124" s="1315" t="s">
        <v>1721</v>
      </c>
      <c r="B124" s="1316"/>
      <c r="C124" s="1316"/>
      <c r="D124" s="1316"/>
      <c r="E124" s="1316"/>
      <c r="F124" s="1316"/>
      <c r="G124" s="1316"/>
      <c r="H124" s="1317"/>
    </row>
    <row r="125" spans="1:8">
      <c r="A125" s="750" t="s">
        <v>459</v>
      </c>
      <c r="B125" s="777" t="s">
        <v>451</v>
      </c>
      <c r="C125" s="777" t="s">
        <v>412</v>
      </c>
      <c r="D125" s="879">
        <v>277.35000000000002</v>
      </c>
      <c r="E125" s="879">
        <v>260.52</v>
      </c>
      <c r="F125" s="879">
        <f t="shared" si="5"/>
        <v>39.077999999999996</v>
      </c>
      <c r="G125" s="879">
        <f t="shared" si="7"/>
        <v>299.59799999999996</v>
      </c>
      <c r="H125" s="770">
        <f t="shared" si="2"/>
        <v>-6.0681449432125618E-2</v>
      </c>
    </row>
    <row r="126" spans="1:8">
      <c r="A126" s="692" t="s">
        <v>417</v>
      </c>
      <c r="B126" s="693" t="s">
        <v>356</v>
      </c>
      <c r="C126" s="693" t="s">
        <v>454</v>
      </c>
      <c r="D126" s="879">
        <v>13.1</v>
      </c>
      <c r="E126" s="879">
        <v>12.84</v>
      </c>
      <c r="F126" s="880">
        <f t="shared" si="5"/>
        <v>1.9259999999999999</v>
      </c>
      <c r="G126" s="880">
        <f t="shared" si="7"/>
        <v>14.766</v>
      </c>
      <c r="H126" s="752">
        <f t="shared" si="2"/>
        <v>-1.9847328244274792E-2</v>
      </c>
    </row>
    <row r="127" spans="1:8" ht="12.6" thickBot="1">
      <c r="A127" s="712" t="s">
        <v>420</v>
      </c>
      <c r="B127" s="713" t="s">
        <v>455</v>
      </c>
      <c r="C127" s="713" t="s">
        <v>428</v>
      </c>
      <c r="D127" s="882">
        <v>2.2700999999999998</v>
      </c>
      <c r="E127" s="882">
        <v>2.5790999999999999</v>
      </c>
      <c r="F127" s="882">
        <f t="shared" si="5"/>
        <v>0.38686499999999996</v>
      </c>
      <c r="G127" s="882">
        <f t="shared" si="7"/>
        <v>2.9659649999999997</v>
      </c>
      <c r="H127" s="755">
        <f t="shared" si="2"/>
        <v>0.13611735165851732</v>
      </c>
    </row>
    <row r="128" spans="1:8" ht="12.6" thickBot="1">
      <c r="F128" s="716"/>
      <c r="G128" s="716"/>
      <c r="H128" s="1154"/>
    </row>
    <row r="129" spans="1:14" ht="12.6" thickBot="1">
      <c r="A129" s="929" t="s">
        <v>465</v>
      </c>
      <c r="B129" s="929" t="s">
        <v>1702</v>
      </c>
      <c r="C129" s="929"/>
      <c r="D129" s="930"/>
      <c r="E129" s="930"/>
      <c r="F129" s="930"/>
      <c r="G129" s="930"/>
      <c r="H129" s="1155"/>
    </row>
    <row r="130" spans="1:14" ht="13.95" customHeight="1" thickBot="1">
      <c r="A130" s="1325" t="s">
        <v>1722</v>
      </c>
      <c r="B130" s="1326"/>
      <c r="C130" s="1326"/>
      <c r="D130" s="1326"/>
      <c r="E130" s="1326"/>
      <c r="F130" s="1326"/>
      <c r="G130" s="1326"/>
      <c r="H130" s="1327"/>
    </row>
    <row r="131" spans="1:14">
      <c r="A131" s="750" t="s">
        <v>459</v>
      </c>
      <c r="B131" s="777" t="s">
        <v>451</v>
      </c>
      <c r="C131" s="777" t="s">
        <v>412</v>
      </c>
      <c r="D131" s="879">
        <v>182.74</v>
      </c>
      <c r="E131" s="879">
        <v>175.02</v>
      </c>
      <c r="F131" s="879">
        <f t="shared" ref="F131:F132" si="8">+E131*0.15</f>
        <v>26.253</v>
      </c>
      <c r="G131" s="879">
        <f t="shared" ref="G131:G132" si="9">+F131+E131</f>
        <v>201.27300000000002</v>
      </c>
      <c r="H131" s="1259">
        <f t="shared" si="2"/>
        <v>-4.2245813724417193E-2</v>
      </c>
    </row>
    <row r="132" spans="1:14">
      <c r="A132" s="692" t="s">
        <v>417</v>
      </c>
      <c r="B132" s="693" t="s">
        <v>356</v>
      </c>
      <c r="C132" s="693" t="s">
        <v>468</v>
      </c>
      <c r="D132" s="880">
        <v>13.1</v>
      </c>
      <c r="E132" s="879">
        <v>12.84</v>
      </c>
      <c r="F132" s="880">
        <f t="shared" si="8"/>
        <v>1.9259999999999999</v>
      </c>
      <c r="G132" s="880">
        <f t="shared" si="9"/>
        <v>14.766</v>
      </c>
      <c r="H132" s="962">
        <f t="shared" si="2"/>
        <v>-1.9847328244274792E-2</v>
      </c>
    </row>
    <row r="133" spans="1:14">
      <c r="A133" s="692" t="s">
        <v>420</v>
      </c>
      <c r="B133" s="693" t="s">
        <v>455</v>
      </c>
      <c r="C133" s="693" t="s">
        <v>428</v>
      </c>
      <c r="D133" s="884">
        <v>2.2858000000000001</v>
      </c>
      <c r="E133" s="881">
        <v>2.5872000000000002</v>
      </c>
      <c r="F133" s="884">
        <f t="shared" si="5"/>
        <v>0.38808000000000004</v>
      </c>
      <c r="G133" s="884">
        <f t="shared" si="7"/>
        <v>2.9752800000000001</v>
      </c>
      <c r="H133" s="962">
        <f t="shared" si="2"/>
        <v>0.13185755534167473</v>
      </c>
    </row>
    <row r="134" spans="1:14" ht="12.6" thickBot="1">
      <c r="A134" s="771"/>
      <c r="B134" s="772"/>
      <c r="C134" s="772"/>
      <c r="D134" s="774"/>
      <c r="E134" s="774"/>
      <c r="F134" s="774"/>
      <c r="G134" s="774"/>
      <c r="H134" s="775"/>
    </row>
    <row r="135" spans="1:14" ht="12.6" thickBot="1">
      <c r="A135" s="827" t="s">
        <v>1668</v>
      </c>
      <c r="B135" s="812" t="s">
        <v>1703</v>
      </c>
      <c r="C135" s="812"/>
      <c r="D135" s="815"/>
      <c r="E135" s="815"/>
      <c r="F135" s="815"/>
      <c r="G135" s="815"/>
      <c r="H135" s="816"/>
    </row>
    <row r="136" spans="1:14" ht="27" customHeight="1" thickBot="1">
      <c r="A136" s="1315" t="s">
        <v>470</v>
      </c>
      <c r="B136" s="1316"/>
      <c r="C136" s="1316"/>
      <c r="D136" s="1316"/>
      <c r="E136" s="1316"/>
      <c r="F136" s="1316"/>
      <c r="G136" s="1316"/>
      <c r="H136" s="1317"/>
    </row>
    <row r="137" spans="1:14">
      <c r="A137" s="750" t="s">
        <v>410</v>
      </c>
      <c r="B137" s="777" t="s">
        <v>471</v>
      </c>
      <c r="C137" s="777" t="s">
        <v>428</v>
      </c>
      <c r="D137" s="881">
        <v>2.6644999999999999</v>
      </c>
      <c r="E137" s="881">
        <v>2.8776000000000002</v>
      </c>
      <c r="F137" s="881">
        <f t="shared" si="5"/>
        <v>0.43164000000000002</v>
      </c>
      <c r="G137" s="881">
        <f t="shared" ref="G137:G138" si="10">+F137+E137</f>
        <v>3.30924</v>
      </c>
      <c r="H137" s="770">
        <f t="shared" ref="H137:H138" si="11">+(E137-D137)/D137</f>
        <v>7.9977481703884523E-2</v>
      </c>
    </row>
    <row r="138" spans="1:14" ht="12.6" thickBot="1">
      <c r="A138" s="692" t="s">
        <v>413</v>
      </c>
      <c r="B138" s="713" t="s">
        <v>472</v>
      </c>
      <c r="C138" s="713" t="s">
        <v>428</v>
      </c>
      <c r="D138" s="882">
        <v>3.5011999999999999</v>
      </c>
      <c r="E138" s="882">
        <v>3.7812999999999999</v>
      </c>
      <c r="F138" s="882">
        <f t="shared" si="5"/>
        <v>0.567195</v>
      </c>
      <c r="G138" s="882">
        <f t="shared" si="10"/>
        <v>4.3484949999999998</v>
      </c>
      <c r="H138" s="755">
        <f t="shared" si="11"/>
        <v>8.0001142465440434E-2</v>
      </c>
      <c r="N138" s="717"/>
    </row>
    <row r="139" spans="1:14" ht="12.6" thickBot="1">
      <c r="A139" s="817"/>
      <c r="D139" s="717"/>
      <c r="E139" s="717"/>
      <c r="F139" s="717"/>
      <c r="G139" s="717"/>
      <c r="H139" s="832"/>
      <c r="N139" s="717"/>
    </row>
    <row r="140" spans="1:14" ht="12.6" thickBot="1">
      <c r="A140" s="818" t="s">
        <v>1704</v>
      </c>
      <c r="B140" s="824" t="s">
        <v>473</v>
      </c>
      <c r="C140" s="824"/>
      <c r="D140" s="821"/>
      <c r="E140" s="821"/>
      <c r="F140" s="821"/>
      <c r="G140" s="821"/>
      <c r="H140" s="822"/>
      <c r="N140" s="717"/>
    </row>
    <row r="141" spans="1:14" ht="51.75" customHeight="1" thickBot="1">
      <c r="A141" s="1315" t="s">
        <v>474</v>
      </c>
      <c r="B141" s="1316"/>
      <c r="C141" s="1316"/>
      <c r="D141" s="1316"/>
      <c r="E141" s="1316"/>
      <c r="F141" s="1316"/>
      <c r="G141" s="1316"/>
      <c r="H141" s="1317"/>
      <c r="N141" s="717"/>
    </row>
    <row r="142" spans="1:14">
      <c r="A142" s="750" t="s">
        <v>410</v>
      </c>
      <c r="B142" s="777" t="s">
        <v>475</v>
      </c>
      <c r="C142" s="777" t="s">
        <v>428</v>
      </c>
      <c r="D142" s="883">
        <v>3.5011999999999999</v>
      </c>
      <c r="E142" s="881">
        <v>3.7812999999999999</v>
      </c>
      <c r="F142" s="883">
        <f t="shared" si="5"/>
        <v>0.567195</v>
      </c>
      <c r="G142" s="883">
        <f t="shared" si="7"/>
        <v>4.3484949999999998</v>
      </c>
      <c r="H142" s="770">
        <f t="shared" si="2"/>
        <v>8.0001142465440434E-2</v>
      </c>
      <c r="N142" s="717"/>
    </row>
    <row r="143" spans="1:14">
      <c r="A143" s="692" t="s">
        <v>413</v>
      </c>
      <c r="B143" s="693" t="s">
        <v>471</v>
      </c>
      <c r="C143" s="693" t="s">
        <v>428</v>
      </c>
      <c r="D143" s="884">
        <v>2.6644999999999999</v>
      </c>
      <c r="E143" s="881">
        <v>2.8776000000000002</v>
      </c>
      <c r="F143" s="884">
        <f t="shared" si="5"/>
        <v>0.43164000000000002</v>
      </c>
      <c r="G143" s="884">
        <f t="shared" si="7"/>
        <v>3.30924</v>
      </c>
      <c r="H143" s="752">
        <f t="shared" si="2"/>
        <v>7.9977481703884523E-2</v>
      </c>
      <c r="N143" s="717"/>
    </row>
    <row r="144" spans="1:14">
      <c r="A144" s="753" t="s">
        <v>415</v>
      </c>
      <c r="B144" s="693" t="s">
        <v>472</v>
      </c>
      <c r="C144" s="693" t="s">
        <v>428</v>
      </c>
      <c r="D144" s="884">
        <v>3.5011999999999999</v>
      </c>
      <c r="E144" s="881">
        <v>3.7812999999999999</v>
      </c>
      <c r="F144" s="884">
        <f t="shared" si="5"/>
        <v>0.567195</v>
      </c>
      <c r="G144" s="884">
        <f t="shared" si="7"/>
        <v>4.3484949999999998</v>
      </c>
      <c r="H144" s="752">
        <f t="shared" si="2"/>
        <v>8.0001142465440434E-2</v>
      </c>
      <c r="N144" s="717"/>
    </row>
    <row r="145" spans="1:17" ht="12.6" thickBot="1">
      <c r="A145" s="712"/>
      <c r="B145" s="713"/>
      <c r="C145" s="713"/>
      <c r="D145" s="745"/>
      <c r="E145" s="745"/>
      <c r="F145" s="745"/>
      <c r="G145" s="745"/>
      <c r="H145" s="755"/>
    </row>
    <row r="146" spans="1:17" ht="12.6" thickBot="1">
      <c r="A146" s="827" t="s">
        <v>1669</v>
      </c>
      <c r="B146" s="812" t="s">
        <v>476</v>
      </c>
      <c r="C146" s="812"/>
      <c r="D146" s="813"/>
      <c r="E146" s="813"/>
      <c r="F146" s="813"/>
      <c r="G146" s="813"/>
      <c r="H146" s="816"/>
    </row>
    <row r="147" spans="1:17" ht="51.75" customHeight="1" thickBot="1">
      <c r="A147" s="1315" t="s">
        <v>477</v>
      </c>
      <c r="B147" s="1316"/>
      <c r="C147" s="1316"/>
      <c r="D147" s="1316"/>
      <c r="E147" s="1316"/>
      <c r="F147" s="1316"/>
      <c r="G147" s="1316"/>
      <c r="H147" s="1317"/>
    </row>
    <row r="148" spans="1:17" ht="12.6" thickBot="1">
      <c r="A148" s="757" t="s">
        <v>459</v>
      </c>
      <c r="B148" s="758" t="s">
        <v>478</v>
      </c>
      <c r="C148" s="758" t="s">
        <v>479</v>
      </c>
      <c r="D148" s="885">
        <v>205.67</v>
      </c>
      <c r="E148" s="879">
        <v>222.12</v>
      </c>
      <c r="F148" s="885">
        <f t="shared" ref="F148" si="12">+E148*0.15</f>
        <v>33.317999999999998</v>
      </c>
      <c r="G148" s="885">
        <f t="shared" ref="G148" si="13">+F148+E148</f>
        <v>255.43799999999999</v>
      </c>
      <c r="H148" s="844">
        <f t="shared" ref="H148" si="14">+(E148-D148)/D148</f>
        <v>7.9982496231827779E-2</v>
      </c>
      <c r="N148" s="716"/>
    </row>
    <row r="149" spans="1:17" ht="12.6" thickBot="1">
      <c r="A149" s="845"/>
      <c r="B149" s="819"/>
      <c r="C149" s="819"/>
      <c r="D149" s="819"/>
      <c r="E149" s="819"/>
      <c r="F149" s="819"/>
      <c r="G149" s="819"/>
      <c r="H149" s="846"/>
      <c r="N149" s="717"/>
    </row>
    <row r="150" spans="1:17" ht="12.6" thickBot="1">
      <c r="A150" s="847" t="s">
        <v>1725</v>
      </c>
      <c r="B150" s="848" t="s">
        <v>480</v>
      </c>
      <c r="C150" s="848"/>
      <c r="D150" s="745"/>
      <c r="E150" s="745"/>
      <c r="F150" s="714"/>
      <c r="G150" s="714"/>
      <c r="H150" s="849"/>
    </row>
    <row r="151" spans="1:17" ht="65.25" customHeight="1" thickBot="1">
      <c r="A151" s="1315" t="s">
        <v>481</v>
      </c>
      <c r="B151" s="1316"/>
      <c r="C151" s="1316"/>
      <c r="D151" s="1316"/>
      <c r="E151" s="1316"/>
      <c r="F151" s="1316"/>
      <c r="G151" s="1316"/>
      <c r="H151" s="1317"/>
    </row>
    <row r="152" spans="1:17">
      <c r="A152" s="780" t="s">
        <v>459</v>
      </c>
      <c r="B152" s="777" t="s">
        <v>482</v>
      </c>
      <c r="C152" s="777" t="s">
        <v>412</v>
      </c>
      <c r="D152" s="879">
        <v>393.1</v>
      </c>
      <c r="E152" s="879">
        <v>217.77</v>
      </c>
      <c r="F152" s="879">
        <f>+E152*0.15</f>
        <v>32.665500000000002</v>
      </c>
      <c r="G152" s="879">
        <f>E152+F152</f>
        <v>250.43550000000002</v>
      </c>
      <c r="H152" s="850">
        <f t="shared" ref="H152:H160" si="15">+(E152-D152)/D152</f>
        <v>-0.4460188247265327</v>
      </c>
    </row>
    <row r="153" spans="1:17">
      <c r="A153" s="753" t="s">
        <v>417</v>
      </c>
      <c r="B153" s="693" t="s">
        <v>483</v>
      </c>
      <c r="C153" s="693" t="s">
        <v>484</v>
      </c>
      <c r="D153" s="880">
        <v>14.47</v>
      </c>
      <c r="E153" s="879">
        <v>13.58</v>
      </c>
      <c r="F153" s="880">
        <f>+E153*0.15</f>
        <v>2.0369999999999999</v>
      </c>
      <c r="G153" s="880">
        <f>E153+F153</f>
        <v>15.617000000000001</v>
      </c>
      <c r="H153" s="787">
        <f t="shared" si="15"/>
        <v>-6.1506565307532866E-2</v>
      </c>
    </row>
    <row r="154" spans="1:17">
      <c r="A154" s="753" t="s">
        <v>420</v>
      </c>
      <c r="B154" s="693" t="s">
        <v>425</v>
      </c>
      <c r="C154" s="693"/>
      <c r="D154" s="880"/>
      <c r="E154" s="880"/>
      <c r="F154" s="880"/>
      <c r="G154" s="880"/>
      <c r="H154" s="787"/>
    </row>
    <row r="155" spans="1:17">
      <c r="A155" s="753" t="s">
        <v>485</v>
      </c>
      <c r="B155" s="693" t="s">
        <v>427</v>
      </c>
      <c r="C155" s="693" t="s">
        <v>428</v>
      </c>
      <c r="D155" s="884">
        <v>6.9375999999999998</v>
      </c>
      <c r="E155" s="881">
        <v>8.2811000000000003</v>
      </c>
      <c r="F155" s="884">
        <f t="shared" ref="F155:F160" si="16">+E155*0.15</f>
        <v>1.242165</v>
      </c>
      <c r="G155" s="884">
        <f t="shared" ref="G155:G160" si="17">+F155+E155</f>
        <v>9.5232650000000003</v>
      </c>
      <c r="H155" s="787">
        <f t="shared" si="15"/>
        <v>0.19365486623616246</v>
      </c>
    </row>
    <row r="156" spans="1:17">
      <c r="A156" s="753" t="s">
        <v>486</v>
      </c>
      <c r="B156" s="693" t="s">
        <v>430</v>
      </c>
      <c r="C156" s="693" t="s">
        <v>428</v>
      </c>
      <c r="D156" s="884">
        <v>2.3771</v>
      </c>
      <c r="E156" s="881">
        <v>2.4839000000000002</v>
      </c>
      <c r="F156" s="884">
        <f t="shared" si="16"/>
        <v>0.372585</v>
      </c>
      <c r="G156" s="884">
        <f t="shared" si="17"/>
        <v>2.8564850000000002</v>
      </c>
      <c r="H156" s="787">
        <f t="shared" si="15"/>
        <v>4.492869462790805E-2</v>
      </c>
    </row>
    <row r="157" spans="1:17">
      <c r="A157" s="753" t="s">
        <v>487</v>
      </c>
      <c r="B157" s="693" t="s">
        <v>432</v>
      </c>
      <c r="C157" s="693" t="s">
        <v>428</v>
      </c>
      <c r="D157" s="884">
        <v>1.5851</v>
      </c>
      <c r="E157" s="881">
        <v>1.6977</v>
      </c>
      <c r="F157" s="884">
        <f t="shared" si="16"/>
        <v>0.25465499999999996</v>
      </c>
      <c r="G157" s="884">
        <f t="shared" si="17"/>
        <v>1.9523549999999998</v>
      </c>
      <c r="H157" s="787">
        <f t="shared" si="15"/>
        <v>7.1036527663869808E-2</v>
      </c>
    </row>
    <row r="158" spans="1:17">
      <c r="A158" s="753" t="s">
        <v>488</v>
      </c>
      <c r="B158" s="693" t="s">
        <v>434</v>
      </c>
      <c r="C158" s="693" t="s">
        <v>428</v>
      </c>
      <c r="D158" s="884">
        <v>2.8618999999999999</v>
      </c>
      <c r="E158" s="881">
        <v>3.4558</v>
      </c>
      <c r="F158" s="884">
        <f t="shared" si="16"/>
        <v>0.51837</v>
      </c>
      <c r="G158" s="884">
        <f t="shared" si="17"/>
        <v>3.97417</v>
      </c>
      <c r="H158" s="787">
        <f t="shared" si="15"/>
        <v>0.20751948006569065</v>
      </c>
    </row>
    <row r="159" spans="1:17">
      <c r="A159" s="753" t="s">
        <v>489</v>
      </c>
      <c r="B159" s="693" t="s">
        <v>436</v>
      </c>
      <c r="C159" s="693" t="s">
        <v>428</v>
      </c>
      <c r="D159" s="884">
        <v>1.9994000000000001</v>
      </c>
      <c r="E159" s="881">
        <v>2.2082000000000002</v>
      </c>
      <c r="F159" s="884">
        <f t="shared" si="16"/>
        <v>0.33123000000000002</v>
      </c>
      <c r="G159" s="884">
        <f t="shared" si="17"/>
        <v>2.5394300000000003</v>
      </c>
      <c r="H159" s="888">
        <f t="shared" si="15"/>
        <v>0.10443132939881969</v>
      </c>
      <c r="I159" s="716"/>
      <c r="J159" s="716"/>
      <c r="K159" s="716"/>
      <c r="L159" s="716"/>
      <c r="M159" s="716"/>
      <c r="N159" s="716"/>
      <c r="O159" s="716"/>
      <c r="Q159" s="716"/>
    </row>
    <row r="160" spans="1:17" ht="12.6" thickBot="1">
      <c r="A160" s="766" t="s">
        <v>490</v>
      </c>
      <c r="B160" s="745" t="s">
        <v>438</v>
      </c>
      <c r="C160" s="745" t="s">
        <v>428</v>
      </c>
      <c r="D160" s="1260">
        <v>1.4893000000000001</v>
      </c>
      <c r="E160" s="882">
        <v>1.6459999999999999</v>
      </c>
      <c r="F160" s="1260">
        <f t="shared" si="16"/>
        <v>0.24689999999999998</v>
      </c>
      <c r="G160" s="1260">
        <f t="shared" si="17"/>
        <v>1.8928999999999998</v>
      </c>
      <c r="H160" s="886">
        <f t="shared" si="15"/>
        <v>0.10521721614181148</v>
      </c>
      <c r="I160" s="716"/>
      <c r="J160" s="716"/>
      <c r="K160" s="716"/>
      <c r="L160" s="716"/>
      <c r="M160" s="716"/>
      <c r="N160" s="716"/>
      <c r="O160" s="716"/>
      <c r="Q160" s="716"/>
    </row>
    <row r="161" spans="1:8" ht="12.6" thickBot="1">
      <c r="A161" s="833"/>
      <c r="D161" s="717"/>
      <c r="E161" s="717"/>
      <c r="F161" s="716"/>
      <c r="G161" s="716"/>
      <c r="H161" s="853"/>
    </row>
    <row r="162" spans="1:8" ht="12.6" thickBot="1">
      <c r="A162" s="818" t="s">
        <v>1660</v>
      </c>
      <c r="B162" s="824" t="s">
        <v>491</v>
      </c>
      <c r="C162" s="824"/>
      <c r="D162" s="910" t="s">
        <v>1839</v>
      </c>
      <c r="E162" s="910" t="s">
        <v>1902</v>
      </c>
      <c r="F162" s="910" t="s">
        <v>26</v>
      </c>
      <c r="G162" s="910" t="s">
        <v>1903</v>
      </c>
      <c r="H162" s="911" t="s">
        <v>404</v>
      </c>
    </row>
    <row r="163" spans="1:8" ht="40.5" customHeight="1" thickBot="1">
      <c r="A163" s="1312" t="s">
        <v>492</v>
      </c>
      <c r="B163" s="1313"/>
      <c r="C163" s="1313"/>
      <c r="D163" s="1313"/>
      <c r="E163" s="1313"/>
      <c r="F163" s="1313"/>
      <c r="G163" s="1313"/>
      <c r="H163" s="1314"/>
    </row>
    <row r="164" spans="1:8">
      <c r="A164" s="762" t="s">
        <v>459</v>
      </c>
      <c r="B164" s="777" t="s">
        <v>493</v>
      </c>
      <c r="C164" s="777" t="s">
        <v>494</v>
      </c>
      <c r="D164" s="879">
        <v>114.11</v>
      </c>
      <c r="E164" s="879">
        <v>0</v>
      </c>
      <c r="F164" s="879">
        <f t="shared" ref="F164:F183" si="18">+E164*0.15</f>
        <v>0</v>
      </c>
      <c r="G164" s="879">
        <f t="shared" ref="G164" si="19">+F164+E164</f>
        <v>0</v>
      </c>
      <c r="H164" s="787">
        <f t="shared" ref="H164:H183" si="20">+(E164-D164)/D164</f>
        <v>-1</v>
      </c>
    </row>
    <row r="165" spans="1:8">
      <c r="A165" s="753" t="s">
        <v>417</v>
      </c>
      <c r="B165" s="777" t="s">
        <v>495</v>
      </c>
      <c r="C165" s="777"/>
      <c r="D165" s="880"/>
      <c r="E165" s="880"/>
      <c r="F165" s="880"/>
      <c r="G165" s="880"/>
      <c r="H165" s="787"/>
    </row>
    <row r="166" spans="1:8">
      <c r="A166" s="753" t="s">
        <v>485</v>
      </c>
      <c r="B166" s="693" t="s">
        <v>427</v>
      </c>
      <c r="C166" s="693" t="s">
        <v>428</v>
      </c>
      <c r="D166" s="884">
        <v>5.2229000000000001</v>
      </c>
      <c r="E166" s="881">
        <v>6.2949000000000002</v>
      </c>
      <c r="F166" s="884">
        <f t="shared" ref="F166:F171" si="21">+E166*0.15</f>
        <v>0.94423499999999994</v>
      </c>
      <c r="G166" s="884">
        <f t="shared" ref="G166:G171" si="22">+F166+E166</f>
        <v>7.2391350000000001</v>
      </c>
      <c r="H166" s="787">
        <f t="shared" ref="H166:H171" si="23">+(E166-D166)/D166</f>
        <v>0.20524995692048478</v>
      </c>
    </row>
    <row r="167" spans="1:8">
      <c r="A167" s="753" t="s">
        <v>486</v>
      </c>
      <c r="B167" s="693" t="s">
        <v>430</v>
      </c>
      <c r="C167" s="693" t="s">
        <v>428</v>
      </c>
      <c r="D167" s="884">
        <v>1.4565999999999999</v>
      </c>
      <c r="E167" s="881">
        <v>1.7568999999999999</v>
      </c>
      <c r="F167" s="884">
        <f t="shared" si="21"/>
        <v>0.26353499999999996</v>
      </c>
      <c r="G167" s="884">
        <f t="shared" si="22"/>
        <v>2.020435</v>
      </c>
      <c r="H167" s="787">
        <f t="shared" si="23"/>
        <v>0.20616504187834686</v>
      </c>
    </row>
    <row r="168" spans="1:8">
      <c r="A168" s="753" t="s">
        <v>487</v>
      </c>
      <c r="B168" s="693" t="s">
        <v>432</v>
      </c>
      <c r="C168" s="693" t="s">
        <v>428</v>
      </c>
      <c r="D168" s="884">
        <v>1.0383</v>
      </c>
      <c r="E168" s="881">
        <v>1.2527999999999999</v>
      </c>
      <c r="F168" s="884">
        <f t="shared" si="21"/>
        <v>0.18791999999999998</v>
      </c>
      <c r="G168" s="884">
        <f t="shared" si="22"/>
        <v>1.4407199999999998</v>
      </c>
      <c r="H168" s="787">
        <f t="shared" si="23"/>
        <v>0.20658769141866504</v>
      </c>
    </row>
    <row r="169" spans="1:8">
      <c r="A169" s="753" t="s">
        <v>488</v>
      </c>
      <c r="B169" s="693" t="s">
        <v>434</v>
      </c>
      <c r="C169" s="693" t="s">
        <v>428</v>
      </c>
      <c r="D169" s="884">
        <v>2.2852000000000001</v>
      </c>
      <c r="E169" s="881">
        <v>2.7553000000000001</v>
      </c>
      <c r="F169" s="884">
        <f t="shared" si="21"/>
        <v>0.41329500000000002</v>
      </c>
      <c r="G169" s="884">
        <f t="shared" si="22"/>
        <v>3.1685950000000003</v>
      </c>
      <c r="H169" s="787">
        <f t="shared" si="23"/>
        <v>0.20571503588307366</v>
      </c>
    </row>
    <row r="170" spans="1:8" ht="12.6" thickBot="1">
      <c r="A170" s="851" t="s">
        <v>489</v>
      </c>
      <c r="B170" s="693" t="s">
        <v>436</v>
      </c>
      <c r="C170" s="693" t="s">
        <v>428</v>
      </c>
      <c r="D170" s="884">
        <v>1.373</v>
      </c>
      <c r="E170" s="881">
        <v>1.6560999999999999</v>
      </c>
      <c r="F170" s="884">
        <f t="shared" si="21"/>
        <v>0.24841499999999997</v>
      </c>
      <c r="G170" s="884">
        <f t="shared" si="22"/>
        <v>1.904515</v>
      </c>
      <c r="H170" s="787">
        <f t="shared" si="23"/>
        <v>0.2061908230152949</v>
      </c>
    </row>
    <row r="171" spans="1:8">
      <c r="A171" s="909" t="s">
        <v>490</v>
      </c>
      <c r="B171" s="772" t="s">
        <v>438</v>
      </c>
      <c r="C171" s="772" t="s">
        <v>428</v>
      </c>
      <c r="D171" s="908">
        <v>1.0383</v>
      </c>
      <c r="E171" s="881">
        <v>1.2527999999999999</v>
      </c>
      <c r="F171" s="908">
        <f t="shared" si="21"/>
        <v>0.18791999999999998</v>
      </c>
      <c r="G171" s="908">
        <f t="shared" si="22"/>
        <v>1.4407199999999998</v>
      </c>
      <c r="H171" s="852">
        <f t="shared" si="23"/>
        <v>0.20658769141866504</v>
      </c>
    </row>
    <row r="172" spans="1:8" ht="12.6" thickBot="1">
      <c r="A172" s="753"/>
      <c r="B172" s="693"/>
      <c r="C172" s="693"/>
      <c r="D172" s="884"/>
      <c r="E172" s="884"/>
      <c r="F172" s="884"/>
      <c r="G172" s="884"/>
      <c r="H172" s="888"/>
    </row>
    <row r="173" spans="1:8" ht="12.6" thickBot="1">
      <c r="A173" s="929" t="s">
        <v>1661</v>
      </c>
      <c r="B173" s="929" t="s">
        <v>1662</v>
      </c>
      <c r="C173" s="929"/>
      <c r="D173" s="931" t="s">
        <v>1839</v>
      </c>
      <c r="E173" s="931" t="s">
        <v>1902</v>
      </c>
      <c r="F173" s="931" t="s">
        <v>26</v>
      </c>
      <c r="G173" s="931" t="s">
        <v>1903</v>
      </c>
      <c r="H173" s="932" t="s">
        <v>404</v>
      </c>
    </row>
    <row r="174" spans="1:8">
      <c r="A174" s="750" t="s">
        <v>31</v>
      </c>
      <c r="B174" s="777" t="s">
        <v>1663</v>
      </c>
      <c r="C174" s="777"/>
      <c r="D174" s="933"/>
      <c r="E174" s="933"/>
      <c r="F174" s="933"/>
      <c r="G174" s="933"/>
      <c r="H174" s="850"/>
    </row>
    <row r="175" spans="1:8">
      <c r="A175" s="692" t="s">
        <v>37</v>
      </c>
      <c r="B175" s="693" t="s">
        <v>1664</v>
      </c>
      <c r="C175" s="693"/>
      <c r="D175" s="880">
        <v>1639.46</v>
      </c>
      <c r="E175" s="879">
        <v>1770.62</v>
      </c>
      <c r="F175" s="906">
        <f>E175*0.15</f>
        <v>265.59299999999996</v>
      </c>
      <c r="G175" s="906">
        <f>E175+F175</f>
        <v>2036.2129999999997</v>
      </c>
      <c r="H175" s="787">
        <f t="shared" ref="H175:H177" si="24">+(E175-D175)/D175</f>
        <v>8.0001951862198439E-2</v>
      </c>
    </row>
    <row r="176" spans="1:8">
      <c r="A176" s="692" t="s">
        <v>39</v>
      </c>
      <c r="B176" s="693" t="s">
        <v>1665</v>
      </c>
      <c r="C176" s="693"/>
      <c r="D176" s="880">
        <v>819.78</v>
      </c>
      <c r="E176" s="879">
        <v>885.36</v>
      </c>
      <c r="F176" s="906">
        <f t="shared" ref="F176:F177" si="25">E176*0.15</f>
        <v>132.804</v>
      </c>
      <c r="G176" s="906">
        <f t="shared" ref="G176:G177" si="26">E176+F176</f>
        <v>1018.164</v>
      </c>
      <c r="H176" s="787">
        <f t="shared" si="24"/>
        <v>7.9997072385274148E-2</v>
      </c>
    </row>
    <row r="177" spans="1:8">
      <c r="A177" s="692" t="s">
        <v>95</v>
      </c>
      <c r="B177" s="693" t="s">
        <v>1666</v>
      </c>
      <c r="C177" s="693"/>
      <c r="D177" s="880">
        <v>38.04</v>
      </c>
      <c r="E177" s="879">
        <v>41.08</v>
      </c>
      <c r="F177" s="906">
        <f t="shared" si="25"/>
        <v>6.1619999999999999</v>
      </c>
      <c r="G177" s="906">
        <f t="shared" si="26"/>
        <v>47.241999999999997</v>
      </c>
      <c r="H177" s="787">
        <f t="shared" si="24"/>
        <v>7.9915878023133519E-2</v>
      </c>
    </row>
    <row r="178" spans="1:8">
      <c r="A178" s="778"/>
      <c r="B178" s="758"/>
      <c r="C178" s="758"/>
      <c r="D178" s="758"/>
      <c r="E178" s="758"/>
      <c r="F178" s="760"/>
      <c r="G178" s="760"/>
      <c r="H178" s="844"/>
    </row>
    <row r="179" spans="1:8" ht="12.6" thickBot="1">
      <c r="A179" s="778"/>
      <c r="B179" s="758"/>
      <c r="C179" s="758"/>
      <c r="D179" s="758"/>
      <c r="E179" s="758"/>
      <c r="F179" s="760"/>
      <c r="G179" s="760"/>
      <c r="H179" s="844"/>
    </row>
    <row r="180" spans="1:8" ht="12.6" thickBot="1">
      <c r="A180" s="818" t="s">
        <v>496</v>
      </c>
      <c r="B180" s="812" t="s">
        <v>497</v>
      </c>
      <c r="C180" s="812"/>
      <c r="D180" s="813"/>
      <c r="E180" s="813"/>
      <c r="F180" s="815"/>
      <c r="G180" s="815"/>
      <c r="H180" s="854"/>
    </row>
    <row r="181" spans="1:8" ht="63.75" customHeight="1" thickBot="1">
      <c r="A181" s="1315" t="s">
        <v>498</v>
      </c>
      <c r="B181" s="1316"/>
      <c r="C181" s="1316"/>
      <c r="D181" s="1316"/>
      <c r="E181" s="1316"/>
      <c r="F181" s="1316"/>
      <c r="G181" s="1316"/>
      <c r="H181" s="1317"/>
    </row>
    <row r="182" spans="1:8">
      <c r="A182" s="780" t="s">
        <v>459</v>
      </c>
      <c r="B182" s="777" t="s">
        <v>499</v>
      </c>
      <c r="C182" s="777" t="s">
        <v>500</v>
      </c>
      <c r="D182" s="879">
        <v>130.09</v>
      </c>
      <c r="E182" s="879">
        <v>137.26</v>
      </c>
      <c r="F182" s="879">
        <f t="shared" si="18"/>
        <v>20.588999999999999</v>
      </c>
      <c r="G182" s="879">
        <f t="shared" ref="G182:G183" si="27">+F182+E182</f>
        <v>157.84899999999999</v>
      </c>
      <c r="H182" s="850">
        <f t="shared" si="20"/>
        <v>5.5115689138288779E-2</v>
      </c>
    </row>
    <row r="183" spans="1:8">
      <c r="A183" s="887" t="s">
        <v>417</v>
      </c>
      <c r="B183" s="693" t="s">
        <v>501</v>
      </c>
      <c r="C183" s="693" t="s">
        <v>428</v>
      </c>
      <c r="D183" s="884">
        <v>1.6569</v>
      </c>
      <c r="E183" s="881">
        <v>2.6513</v>
      </c>
      <c r="F183" s="884">
        <f t="shared" si="18"/>
        <v>0.39769499999999997</v>
      </c>
      <c r="G183" s="884">
        <f t="shared" si="27"/>
        <v>3.0489950000000001</v>
      </c>
      <c r="H183" s="787">
        <f t="shared" si="20"/>
        <v>0.60015691954855444</v>
      </c>
    </row>
    <row r="184" spans="1:8">
      <c r="A184" s="693"/>
      <c r="B184" s="693"/>
      <c r="C184" s="693"/>
      <c r="D184" s="754"/>
      <c r="E184" s="693"/>
      <c r="F184" s="751"/>
      <c r="G184" s="751"/>
      <c r="H184" s="752"/>
    </row>
    <row r="185" spans="1:8" ht="12.6" thickBot="1">
      <c r="A185" s="772"/>
      <c r="B185" s="772"/>
      <c r="C185" s="772"/>
      <c r="D185" s="773"/>
      <c r="E185" s="772"/>
      <c r="F185" s="774"/>
      <c r="G185" s="774"/>
      <c r="H185" s="775"/>
    </row>
    <row r="186" spans="1:8" ht="12.6" thickBot="1">
      <c r="A186" s="818" t="s">
        <v>502</v>
      </c>
      <c r="B186" s="824" t="s">
        <v>503</v>
      </c>
      <c r="C186" s="819"/>
      <c r="D186" s="819"/>
      <c r="E186" s="819"/>
      <c r="F186" s="819"/>
      <c r="G186" s="819"/>
      <c r="H186" s="857"/>
    </row>
    <row r="187" spans="1:8" ht="51" customHeight="1" thickBot="1">
      <c r="A187" s="1315" t="s">
        <v>504</v>
      </c>
      <c r="B187" s="1316"/>
      <c r="C187" s="1316"/>
      <c r="D187" s="1316"/>
      <c r="E187" s="1316"/>
      <c r="F187" s="1316"/>
      <c r="G187" s="1316"/>
      <c r="H187" s="1317"/>
    </row>
    <row r="188" spans="1:8">
      <c r="A188" s="780" t="s">
        <v>459</v>
      </c>
      <c r="B188" s="777" t="s">
        <v>478</v>
      </c>
      <c r="C188" s="777" t="s">
        <v>505</v>
      </c>
      <c r="D188" s="879">
        <v>622.63</v>
      </c>
      <c r="E188" s="879">
        <v>716.52</v>
      </c>
      <c r="F188" s="879">
        <f>+E188*0.15</f>
        <v>107.47799999999999</v>
      </c>
      <c r="G188" s="879">
        <f>+F188+E188</f>
        <v>823.99799999999993</v>
      </c>
      <c r="H188" s="770">
        <f>+(E188-D188)/D188</f>
        <v>0.15079581774087336</v>
      </c>
    </row>
    <row r="189" spans="1:8">
      <c r="D189" s="717"/>
    </row>
  </sheetData>
  <mergeCells count="59">
    <mergeCell ref="A110:H110"/>
    <mergeCell ref="A130:H130"/>
    <mergeCell ref="A136:H136"/>
    <mergeCell ref="A141:H141"/>
    <mergeCell ref="A147:H147"/>
    <mergeCell ref="A163:H163"/>
    <mergeCell ref="A181:H181"/>
    <mergeCell ref="A187:H187"/>
    <mergeCell ref="D34:H34"/>
    <mergeCell ref="D35:H35"/>
    <mergeCell ref="B49:H49"/>
    <mergeCell ref="B89:H89"/>
    <mergeCell ref="A73:H73"/>
    <mergeCell ref="A75:H75"/>
    <mergeCell ref="A103:H103"/>
    <mergeCell ref="A106:H106"/>
    <mergeCell ref="A108:H108"/>
    <mergeCell ref="A118:H118"/>
    <mergeCell ref="A122:H122"/>
    <mergeCell ref="A124:H124"/>
    <mergeCell ref="A151:H151"/>
    <mergeCell ref="D33:H33"/>
    <mergeCell ref="C21:H21"/>
    <mergeCell ref="C22:H22"/>
    <mergeCell ref="C23:H23"/>
    <mergeCell ref="C24:H24"/>
    <mergeCell ref="C25:H25"/>
    <mergeCell ref="C26:H26"/>
    <mergeCell ref="C27:H27"/>
    <mergeCell ref="C28:H28"/>
    <mergeCell ref="C29:H29"/>
    <mergeCell ref="C30:H30"/>
    <mergeCell ref="D32:H32"/>
    <mergeCell ref="C20:H20"/>
    <mergeCell ref="C12:D12"/>
    <mergeCell ref="F12:H12"/>
    <mergeCell ref="C13:D13"/>
    <mergeCell ref="F13:H13"/>
    <mergeCell ref="C14:D14"/>
    <mergeCell ref="F14:H14"/>
    <mergeCell ref="B15:H15"/>
    <mergeCell ref="B16:H16"/>
    <mergeCell ref="C17:H17"/>
    <mergeCell ref="C18:H18"/>
    <mergeCell ref="C19:H19"/>
    <mergeCell ref="C9:D9"/>
    <mergeCell ref="F9:H9"/>
    <mergeCell ref="C10:D10"/>
    <mergeCell ref="F10:H10"/>
    <mergeCell ref="C11:D11"/>
    <mergeCell ref="F11:H11"/>
    <mergeCell ref="B4:D4"/>
    <mergeCell ref="C8:D8"/>
    <mergeCell ref="F8:H8"/>
    <mergeCell ref="B5:G5"/>
    <mergeCell ref="C6:D6"/>
    <mergeCell ref="F6:H6"/>
    <mergeCell ref="C7:D7"/>
    <mergeCell ref="F7:H7"/>
  </mergeCells>
  <pageMargins left="0.7" right="0.7" top="0.75" bottom="0.75" header="0.3" footer="0.3"/>
  <pageSetup paperSize="9" scale="6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I116"/>
  <sheetViews>
    <sheetView view="pageBreakPreview" zoomScaleNormal="100" zoomScaleSheetLayoutView="100" workbookViewId="0">
      <pane ySplit="2" topLeftCell="A3" activePane="bottomLeft" state="frozen"/>
      <selection sqref="A1:E1"/>
      <selection pane="bottomLeft" activeCell="A3" sqref="A3"/>
    </sheetView>
  </sheetViews>
  <sheetFormatPr defaultColWidth="8.90625" defaultRowHeight="14.4"/>
  <cols>
    <col min="1" max="1" width="5.453125" style="307" customWidth="1"/>
    <col min="2" max="2" width="38.90625" style="91" customWidth="1"/>
    <col min="3" max="3" width="11.81640625" style="613" bestFit="1" customWidth="1"/>
    <col min="4" max="4" width="10.81640625" style="613" bestFit="1" customWidth="1"/>
    <col min="5" max="5" width="11.81640625" style="613" bestFit="1" customWidth="1"/>
    <col min="6" max="7" width="6.08984375" style="186" customWidth="1"/>
    <col min="8" max="8" width="9.1796875" style="667" customWidth="1"/>
    <col min="9" max="15" width="8.90625" style="91" customWidth="1"/>
    <col min="16" max="16384" width="8.90625" style="91"/>
  </cols>
  <sheetData>
    <row r="1" spans="1:9" ht="18" thickBot="1">
      <c r="A1" s="1133" t="s">
        <v>506</v>
      </c>
      <c r="B1" s="1329" t="s">
        <v>5</v>
      </c>
      <c r="C1" s="1330"/>
      <c r="D1" s="1330"/>
      <c r="E1" s="1331"/>
      <c r="I1" s="91">
        <v>1.0449999999999999</v>
      </c>
    </row>
    <row r="2" spans="1:9" ht="28.5" customHeight="1">
      <c r="A2" s="249"/>
      <c r="B2" s="958"/>
      <c r="C2" s="606" t="s">
        <v>25</v>
      </c>
      <c r="D2" s="607" t="s">
        <v>26</v>
      </c>
      <c r="E2" s="608" t="s">
        <v>27</v>
      </c>
    </row>
    <row r="3" spans="1:9" ht="15.75" customHeight="1">
      <c r="A3" s="249"/>
      <c r="B3" s="958"/>
      <c r="C3" s="609"/>
      <c r="D3" s="610"/>
      <c r="E3" s="611"/>
    </row>
    <row r="4" spans="1:9" ht="15.3">
      <c r="A4" s="249" t="s">
        <v>507</v>
      </c>
      <c r="B4" s="247" t="s">
        <v>508</v>
      </c>
      <c r="C4" s="964"/>
      <c r="D4" s="965"/>
      <c r="E4" s="966"/>
    </row>
    <row r="5" spans="1:9" ht="6.75" customHeight="1">
      <c r="A5" s="249"/>
      <c r="B5" s="296"/>
      <c r="C5" s="964"/>
      <c r="D5" s="965"/>
      <c r="E5" s="966"/>
    </row>
    <row r="6" spans="1:9" ht="60">
      <c r="A6" s="248" t="s">
        <v>509</v>
      </c>
      <c r="B6" s="957" t="s">
        <v>510</v>
      </c>
      <c r="C6" s="964"/>
      <c r="D6" s="965"/>
      <c r="E6" s="966"/>
    </row>
    <row r="7" spans="1:9" ht="15.3">
      <c r="A7" s="249"/>
      <c r="B7" s="958"/>
      <c r="C7" s="964"/>
      <c r="D7" s="965"/>
      <c r="E7" s="966"/>
    </row>
    <row r="8" spans="1:9" ht="83.25" customHeight="1">
      <c r="A8" s="248" t="s">
        <v>511</v>
      </c>
      <c r="B8" s="957" t="s">
        <v>512</v>
      </c>
      <c r="C8" s="964"/>
      <c r="D8" s="965"/>
      <c r="E8" s="966"/>
    </row>
    <row r="9" spans="1:9" ht="6.75" customHeight="1">
      <c r="A9" s="249"/>
      <c r="B9" s="958"/>
      <c r="C9" s="964"/>
      <c r="D9" s="965"/>
      <c r="E9" s="966"/>
    </row>
    <row r="10" spans="1:9" ht="15.75" customHeight="1">
      <c r="A10" s="249" t="s">
        <v>31</v>
      </c>
      <c r="B10" s="247" t="s">
        <v>513</v>
      </c>
      <c r="C10" s="964"/>
      <c r="D10" s="965"/>
      <c r="E10" s="966"/>
    </row>
    <row r="11" spans="1:9" ht="15.3">
      <c r="A11" s="249" t="s">
        <v>37</v>
      </c>
      <c r="B11" s="958" t="s">
        <v>241</v>
      </c>
      <c r="C11" s="964">
        <f>E11</f>
        <v>3687</v>
      </c>
      <c r="D11" s="965"/>
      <c r="E11" s="966">
        <f>ROUNDUP(H11*I1,0)</f>
        <v>3687</v>
      </c>
      <c r="F11" s="297"/>
      <c r="G11" s="297"/>
      <c r="H11" s="667">
        <v>3528</v>
      </c>
    </row>
    <row r="12" spans="1:9" ht="15.3">
      <c r="A12" s="249"/>
      <c r="B12" s="958"/>
      <c r="C12" s="964"/>
      <c r="D12" s="965"/>
      <c r="E12" s="966"/>
    </row>
    <row r="13" spans="1:9" ht="15.3">
      <c r="A13" s="249" t="s">
        <v>33</v>
      </c>
      <c r="B13" s="247" t="s">
        <v>514</v>
      </c>
      <c r="C13" s="964"/>
      <c r="D13" s="965"/>
      <c r="E13" s="966"/>
    </row>
    <row r="14" spans="1:9" ht="15.3">
      <c r="A14" s="249" t="s">
        <v>37</v>
      </c>
      <c r="B14" s="958" t="s">
        <v>241</v>
      </c>
      <c r="C14" s="964">
        <f>E14</f>
        <v>3687</v>
      </c>
      <c r="D14" s="965"/>
      <c r="E14" s="966">
        <f>E11</f>
        <v>3687</v>
      </c>
      <c r="F14" s="297"/>
      <c r="G14" s="297"/>
      <c r="H14" s="667">
        <v>3528</v>
      </c>
    </row>
    <row r="15" spans="1:9" ht="15.3">
      <c r="A15" s="249"/>
      <c r="B15" s="958"/>
      <c r="C15" s="964"/>
      <c r="D15" s="965"/>
      <c r="E15" s="966"/>
    </row>
    <row r="16" spans="1:9" ht="15.3">
      <c r="A16" s="249" t="s">
        <v>515</v>
      </c>
      <c r="B16" s="247" t="s">
        <v>516</v>
      </c>
      <c r="C16" s="964"/>
      <c r="D16" s="965"/>
      <c r="E16" s="966"/>
    </row>
    <row r="17" spans="1:8" ht="6.75" customHeight="1">
      <c r="A17" s="249"/>
      <c r="B17" s="958"/>
      <c r="C17" s="964"/>
      <c r="D17" s="965"/>
      <c r="E17" s="966"/>
    </row>
    <row r="18" spans="1:8" ht="30">
      <c r="A18" s="248" t="s">
        <v>248</v>
      </c>
      <c r="B18" s="967" t="s">
        <v>517</v>
      </c>
      <c r="C18" s="968">
        <f>E18*100/115</f>
        <v>341.39130434782606</v>
      </c>
      <c r="D18" s="969">
        <f>E18*15/115</f>
        <v>51.208695652173915</v>
      </c>
      <c r="E18" s="970">
        <f>ROUNDUP(H18*$I$1*1.15,1)</f>
        <v>392.6</v>
      </c>
      <c r="F18" s="297"/>
      <c r="G18" s="297"/>
      <c r="H18" s="667">
        <v>326.61</v>
      </c>
    </row>
    <row r="19" spans="1:8" ht="15.3">
      <c r="A19" s="249" t="s">
        <v>39</v>
      </c>
      <c r="B19" s="247" t="s">
        <v>244</v>
      </c>
      <c r="C19" s="968">
        <f t="shared" ref="C19:C20" si="0">E19*100/115</f>
        <v>907.91304347826076</v>
      </c>
      <c r="D19" s="969">
        <f t="shared" ref="D19:D20" si="1">E19*15/115</f>
        <v>136.18695652173912</v>
      </c>
      <c r="E19" s="970">
        <f t="shared" ref="E19:E20" si="2">ROUNDUP(H19*$I$1*1.15,1)</f>
        <v>1044.0999999999999</v>
      </c>
      <c r="F19" s="297"/>
      <c r="G19" s="297"/>
      <c r="H19" s="667">
        <v>868.78</v>
      </c>
    </row>
    <row r="20" spans="1:8" ht="15.3">
      <c r="A20" s="249" t="s">
        <v>95</v>
      </c>
      <c r="B20" s="247" t="s">
        <v>245</v>
      </c>
      <c r="C20" s="968">
        <f t="shared" si="0"/>
        <v>1357.9999999999998</v>
      </c>
      <c r="D20" s="969">
        <f t="shared" si="1"/>
        <v>203.69999999999996</v>
      </c>
      <c r="E20" s="970">
        <f t="shared" si="2"/>
        <v>1561.6999999999998</v>
      </c>
      <c r="F20" s="297"/>
      <c r="G20" s="297"/>
      <c r="H20" s="667">
        <v>1299.48</v>
      </c>
    </row>
    <row r="21" spans="1:8" ht="15">
      <c r="A21" s="248"/>
      <c r="B21" s="967"/>
      <c r="C21" s="968"/>
      <c r="D21" s="969"/>
      <c r="E21" s="970"/>
    </row>
    <row r="22" spans="1:8" ht="15.3">
      <c r="A22" s="249" t="s">
        <v>243</v>
      </c>
      <c r="B22" s="958" t="s">
        <v>518</v>
      </c>
      <c r="C22" s="968">
        <f t="shared" ref="C22:C24" si="3">E22*100/115</f>
        <v>341.39130434782606</v>
      </c>
      <c r="D22" s="969">
        <f t="shared" ref="D22:D24" si="4">E22*15/115</f>
        <v>51.208695652173915</v>
      </c>
      <c r="E22" s="966">
        <f>+E18</f>
        <v>392.6</v>
      </c>
      <c r="F22" s="297"/>
      <c r="G22" s="297"/>
      <c r="H22" s="667">
        <v>326.61</v>
      </c>
    </row>
    <row r="23" spans="1:8" ht="15.3">
      <c r="A23" s="249" t="s">
        <v>39</v>
      </c>
      <c r="B23" s="247" t="s">
        <v>244</v>
      </c>
      <c r="C23" s="968">
        <f t="shared" si="3"/>
        <v>907.91304347826076</v>
      </c>
      <c r="D23" s="969">
        <f t="shared" si="4"/>
        <v>136.18695652173912</v>
      </c>
      <c r="E23" s="970">
        <f>SUM(E19)</f>
        <v>1044.0999999999999</v>
      </c>
      <c r="F23" s="297"/>
      <c r="G23" s="297"/>
      <c r="H23" s="667">
        <v>868.78</v>
      </c>
    </row>
    <row r="24" spans="1:8" ht="15.3">
      <c r="A24" s="249" t="s">
        <v>95</v>
      </c>
      <c r="B24" s="247" t="s">
        <v>245</v>
      </c>
      <c r="C24" s="968">
        <f t="shared" si="3"/>
        <v>1357.9999999999998</v>
      </c>
      <c r="D24" s="969">
        <f t="shared" si="4"/>
        <v>203.69999999999996</v>
      </c>
      <c r="E24" s="970">
        <f>SUM(E20)</f>
        <v>1561.6999999999998</v>
      </c>
      <c r="F24" s="297"/>
      <c r="G24" s="297"/>
      <c r="H24" s="667">
        <v>1299.48</v>
      </c>
    </row>
    <row r="25" spans="1:8" ht="15.3">
      <c r="A25" s="249"/>
      <c r="B25" s="958"/>
      <c r="C25" s="964"/>
      <c r="D25" s="965"/>
      <c r="E25" s="966"/>
    </row>
    <row r="26" spans="1:8" ht="15.3">
      <c r="A26" s="249" t="s">
        <v>519</v>
      </c>
      <c r="B26" s="247" t="s">
        <v>247</v>
      </c>
      <c r="C26" s="964"/>
      <c r="D26" s="965"/>
      <c r="E26" s="966"/>
    </row>
    <row r="27" spans="1:8" ht="6.75" customHeight="1">
      <c r="A27" s="249"/>
      <c r="B27" s="958"/>
      <c r="C27" s="964"/>
      <c r="D27" s="965"/>
      <c r="E27" s="966"/>
    </row>
    <row r="28" spans="1:8" ht="15">
      <c r="A28" s="248" t="s">
        <v>248</v>
      </c>
      <c r="B28" s="967" t="s">
        <v>520</v>
      </c>
      <c r="C28" s="968">
        <f t="shared" ref="C28:C30" si="5">E28*100/115</f>
        <v>341.39130434782606</v>
      </c>
      <c r="D28" s="969">
        <f t="shared" ref="D28:D30" si="6">E28*15/115</f>
        <v>51.208695652173915</v>
      </c>
      <c r="E28" s="970">
        <f t="shared" ref="E28:E30" si="7">ROUNDUP(H28*$I$1*1.15,1)</f>
        <v>392.6</v>
      </c>
      <c r="F28" s="297"/>
      <c r="G28" s="297"/>
      <c r="H28" s="667">
        <v>326.61</v>
      </c>
    </row>
    <row r="29" spans="1:8" ht="15.3">
      <c r="A29" s="249" t="s">
        <v>39</v>
      </c>
      <c r="B29" s="247" t="s">
        <v>244</v>
      </c>
      <c r="C29" s="968">
        <f t="shared" si="5"/>
        <v>907.91304347826076</v>
      </c>
      <c r="D29" s="969">
        <f t="shared" si="6"/>
        <v>136.18695652173912</v>
      </c>
      <c r="E29" s="970">
        <f t="shared" si="7"/>
        <v>1044.0999999999999</v>
      </c>
      <c r="F29" s="297"/>
      <c r="G29" s="297"/>
      <c r="H29" s="667">
        <v>868.78</v>
      </c>
    </row>
    <row r="30" spans="1:8" ht="15.3">
      <c r="A30" s="249" t="s">
        <v>95</v>
      </c>
      <c r="B30" s="247" t="s">
        <v>245</v>
      </c>
      <c r="C30" s="968">
        <f t="shared" si="5"/>
        <v>1357.9999999999998</v>
      </c>
      <c r="D30" s="969">
        <f t="shared" si="6"/>
        <v>203.69999999999996</v>
      </c>
      <c r="E30" s="970">
        <f t="shared" si="7"/>
        <v>1561.6999999999998</v>
      </c>
      <c r="F30" s="297"/>
      <c r="G30" s="297"/>
      <c r="H30" s="667">
        <v>1299.48</v>
      </c>
    </row>
    <row r="31" spans="1:8" ht="15">
      <c r="A31" s="248"/>
      <c r="B31" s="967"/>
      <c r="C31" s="968"/>
      <c r="D31" s="969"/>
      <c r="E31" s="970"/>
    </row>
    <row r="32" spans="1:8" ht="15.3">
      <c r="A32" s="249" t="s">
        <v>521</v>
      </c>
      <c r="B32" s="247" t="s">
        <v>522</v>
      </c>
      <c r="C32" s="964"/>
      <c r="D32" s="965"/>
      <c r="E32" s="966"/>
    </row>
    <row r="33" spans="1:8" ht="6.75" customHeight="1">
      <c r="A33" s="249"/>
      <c r="B33" s="247"/>
      <c r="C33" s="964"/>
      <c r="D33" s="965"/>
      <c r="E33" s="966"/>
    </row>
    <row r="34" spans="1:8" ht="30.3">
      <c r="A34" s="249"/>
      <c r="B34" s="971" t="s">
        <v>523</v>
      </c>
      <c r="C34" s="964"/>
      <c r="D34" s="965"/>
      <c r="E34" s="966"/>
    </row>
    <row r="35" spans="1:8" ht="15.3">
      <c r="A35" s="249"/>
      <c r="B35" s="958"/>
      <c r="C35" s="964"/>
      <c r="D35" s="965"/>
      <c r="E35" s="966"/>
    </row>
    <row r="36" spans="1:8" ht="15.3">
      <c r="A36" s="249" t="s">
        <v>31</v>
      </c>
      <c r="B36" s="958" t="s">
        <v>524</v>
      </c>
      <c r="C36" s="968">
        <f>E36*100/115</f>
        <v>14006.434782608696</v>
      </c>
      <c r="D36" s="969">
        <f>E36*15/115</f>
        <v>2100.9652173913041</v>
      </c>
      <c r="E36" s="970">
        <f>ROUNDUP(H36*$I$1*1.15,1)</f>
        <v>16107.4</v>
      </c>
      <c r="F36" s="297"/>
      <c r="G36" s="297"/>
      <c r="H36" s="667">
        <v>13403.22</v>
      </c>
    </row>
    <row r="37" spans="1:8" ht="15.6" thickBot="1">
      <c r="A37" s="298"/>
      <c r="B37" s="972"/>
      <c r="C37" s="973"/>
      <c r="D37" s="974"/>
      <c r="E37" s="975"/>
      <c r="F37" s="299"/>
      <c r="G37" s="834"/>
    </row>
    <row r="38" spans="1:8" ht="15">
      <c r="A38" s="248" t="s">
        <v>33</v>
      </c>
      <c r="B38" s="967" t="s">
        <v>525</v>
      </c>
      <c r="C38" s="968">
        <f>E38*100/115</f>
        <v>3630.7826086956525</v>
      </c>
      <c r="D38" s="969">
        <f>E38*15/115</f>
        <v>544.61739130434785</v>
      </c>
      <c r="E38" s="970">
        <f>ROUNDUP(H38*$I$1*1.15,1)</f>
        <v>4175.4000000000005</v>
      </c>
      <c r="F38" s="297"/>
      <c r="G38" s="297"/>
      <c r="H38" s="667">
        <v>3474.35</v>
      </c>
    </row>
    <row r="39" spans="1:8" ht="15.3">
      <c r="A39" s="249"/>
      <c r="B39" s="958"/>
      <c r="C39" s="964"/>
      <c r="D39" s="965"/>
      <c r="E39" s="966"/>
      <c r="F39" s="299"/>
      <c r="G39" s="834"/>
    </row>
    <row r="40" spans="1:8" ht="30">
      <c r="A40" s="248" t="s">
        <v>35</v>
      </c>
      <c r="B40" s="967" t="s">
        <v>526</v>
      </c>
      <c r="C40" s="968">
        <f>E40*100/115</f>
        <v>3630.7826086956525</v>
      </c>
      <c r="D40" s="969">
        <f>E40*15/115</f>
        <v>544.61739130434785</v>
      </c>
      <c r="E40" s="970">
        <f>ROUNDUP(H40*$I$1*1.15,1)</f>
        <v>4175.4000000000005</v>
      </c>
      <c r="F40" s="297"/>
      <c r="G40" s="297"/>
      <c r="H40" s="667">
        <v>3474.35</v>
      </c>
    </row>
    <row r="41" spans="1:8" ht="15.3">
      <c r="A41" s="249"/>
      <c r="B41" s="958"/>
      <c r="C41" s="964"/>
      <c r="D41" s="965"/>
      <c r="E41" s="966"/>
      <c r="F41" s="299"/>
      <c r="G41" s="834"/>
    </row>
    <row r="42" spans="1:8" ht="15.3">
      <c r="A42" s="249" t="s">
        <v>41</v>
      </c>
      <c r="B42" s="958" t="s">
        <v>527</v>
      </c>
      <c r="C42" s="968">
        <f>E42*100/115</f>
        <v>1054.695652173913</v>
      </c>
      <c r="D42" s="969">
        <f>E42*15/115</f>
        <v>158.20434782608692</v>
      </c>
      <c r="E42" s="970">
        <f>ROUNDUP(H42*$I$1*1.15,1)</f>
        <v>1212.8999999999999</v>
      </c>
      <c r="F42" s="297"/>
      <c r="G42" s="297"/>
      <c r="H42" s="667">
        <v>1009.22</v>
      </c>
    </row>
    <row r="43" spans="1:8" ht="15.3">
      <c r="A43" s="249"/>
      <c r="B43" s="958"/>
      <c r="C43" s="964"/>
      <c r="D43" s="965"/>
      <c r="E43" s="966"/>
    </row>
    <row r="44" spans="1:8" ht="15.3">
      <c r="A44" s="249"/>
      <c r="B44" s="958"/>
      <c r="C44" s="964"/>
      <c r="D44" s="965"/>
      <c r="E44" s="966"/>
    </row>
    <row r="45" spans="1:8" ht="30">
      <c r="A45" s="248" t="s">
        <v>77</v>
      </c>
      <c r="B45" s="967" t="s">
        <v>528</v>
      </c>
      <c r="C45" s="964"/>
      <c r="D45" s="965"/>
      <c r="E45" s="966"/>
    </row>
    <row r="46" spans="1:8" ht="6.75" customHeight="1">
      <c r="A46" s="249"/>
      <c r="B46" s="958"/>
      <c r="C46" s="964"/>
      <c r="D46" s="965"/>
      <c r="E46" s="966"/>
    </row>
    <row r="47" spans="1:8" ht="15.3">
      <c r="A47" s="249" t="s">
        <v>37</v>
      </c>
      <c r="B47" s="958" t="s">
        <v>529</v>
      </c>
      <c r="C47" s="968">
        <f>E47*100/115</f>
        <v>702.695652173913</v>
      </c>
      <c r="D47" s="969">
        <f>E47*15/115</f>
        <v>105.40434782608696</v>
      </c>
      <c r="E47" s="970">
        <f>ROUNDUP(H47*$I$1*1.15,1)</f>
        <v>808.1</v>
      </c>
      <c r="F47" s="297"/>
      <c r="G47" s="297"/>
      <c r="H47" s="667">
        <v>672.43</v>
      </c>
    </row>
    <row r="48" spans="1:8" ht="15.3">
      <c r="A48" s="249" t="s">
        <v>39</v>
      </c>
      <c r="B48" s="958" t="s">
        <v>530</v>
      </c>
      <c r="C48" s="964">
        <v>0</v>
      </c>
      <c r="D48" s="965"/>
      <c r="E48" s="966"/>
    </row>
    <row r="49" spans="1:8" ht="15.3">
      <c r="A49" s="249"/>
      <c r="B49" s="958"/>
      <c r="C49" s="964"/>
      <c r="D49" s="965"/>
      <c r="E49" s="966"/>
    </row>
    <row r="50" spans="1:8" ht="30">
      <c r="A50" s="248" t="s">
        <v>79</v>
      </c>
      <c r="B50" s="967" t="s">
        <v>531</v>
      </c>
      <c r="C50" s="964"/>
      <c r="D50" s="965"/>
      <c r="E50" s="966"/>
    </row>
    <row r="51" spans="1:8" ht="15.3">
      <c r="A51" s="249"/>
      <c r="B51" s="958"/>
      <c r="C51" s="964"/>
      <c r="D51" s="965"/>
      <c r="E51" s="966"/>
    </row>
    <row r="52" spans="1:8" ht="30">
      <c r="A52" s="248" t="s">
        <v>532</v>
      </c>
      <c r="B52" s="300" t="s">
        <v>533</v>
      </c>
      <c r="C52" s="964"/>
      <c r="D52" s="965"/>
      <c r="E52" s="966"/>
    </row>
    <row r="53" spans="1:8" ht="15.3">
      <c r="A53" s="249"/>
      <c r="B53" s="958" t="s">
        <v>258</v>
      </c>
      <c r="C53" s="964"/>
      <c r="D53" s="965"/>
      <c r="E53" s="966"/>
    </row>
    <row r="54" spans="1:8" ht="6.75" customHeight="1">
      <c r="A54" s="249"/>
      <c r="B54" s="301"/>
      <c r="C54" s="964"/>
      <c r="D54" s="965"/>
      <c r="E54" s="966"/>
    </row>
    <row r="55" spans="1:8" ht="30">
      <c r="A55" s="248" t="s">
        <v>31</v>
      </c>
      <c r="B55" s="976" t="s">
        <v>534</v>
      </c>
      <c r="C55" s="964"/>
      <c r="D55" s="965"/>
      <c r="E55" s="966"/>
    </row>
    <row r="56" spans="1:8" ht="6.75" customHeight="1">
      <c r="A56" s="249"/>
      <c r="B56" s="977"/>
      <c r="C56" s="964"/>
      <c r="D56" s="965"/>
      <c r="E56" s="966"/>
    </row>
    <row r="57" spans="1:8" ht="30">
      <c r="A57" s="248" t="s">
        <v>535</v>
      </c>
      <c r="B57" s="978" t="s">
        <v>536</v>
      </c>
      <c r="C57" s="968">
        <f>E57*100/115</f>
        <v>3801.2173913043484</v>
      </c>
      <c r="D57" s="969">
        <f>E57*15/115</f>
        <v>570.18260869565233</v>
      </c>
      <c r="E57" s="970">
        <f>ROUNDUP(H57*$I$1*1.15,1)</f>
        <v>4371.4000000000005</v>
      </c>
      <c r="F57" s="297"/>
      <c r="G57" s="297"/>
      <c r="H57" s="667">
        <v>3637.48</v>
      </c>
    </row>
    <row r="58" spans="1:8" ht="15.3">
      <c r="A58" s="249"/>
      <c r="B58" s="977"/>
      <c r="C58" s="964"/>
      <c r="D58" s="965"/>
      <c r="E58" s="966"/>
      <c r="F58" s="1328"/>
      <c r="G58" s="176"/>
    </row>
    <row r="59" spans="1:8" ht="15">
      <c r="A59" s="248" t="s">
        <v>537</v>
      </c>
      <c r="B59" s="978" t="s">
        <v>259</v>
      </c>
      <c r="C59" s="968">
        <f>E59*100/115</f>
        <v>3801.2173913043484</v>
      </c>
      <c r="D59" s="969">
        <f>E59*15/115</f>
        <v>570.18260869565233</v>
      </c>
      <c r="E59" s="970">
        <f>ROUNDUP(H59*$I$1*1.15,1)</f>
        <v>4371.4000000000005</v>
      </c>
      <c r="F59" s="1328"/>
      <c r="G59" s="176"/>
      <c r="H59" s="667">
        <v>3637.48</v>
      </c>
    </row>
    <row r="60" spans="1:8" ht="15.3">
      <c r="A60" s="249"/>
      <c r="B60" s="977"/>
      <c r="C60" s="964"/>
      <c r="D60" s="965"/>
      <c r="E60" s="966"/>
    </row>
    <row r="61" spans="1:8" ht="15.3">
      <c r="A61" s="249" t="s">
        <v>538</v>
      </c>
      <c r="B61" s="977" t="s">
        <v>260</v>
      </c>
      <c r="C61" s="964"/>
      <c r="D61" s="965"/>
      <c r="E61" s="966"/>
    </row>
    <row r="62" spans="1:8" ht="15.3">
      <c r="A62" s="249"/>
      <c r="B62" s="977"/>
      <c r="C62" s="964"/>
      <c r="D62" s="965"/>
      <c r="E62" s="966"/>
    </row>
    <row r="63" spans="1:8" ht="15.3">
      <c r="A63" s="249"/>
      <c r="B63" s="977" t="s">
        <v>539</v>
      </c>
      <c r="C63" s="964"/>
      <c r="D63" s="965"/>
      <c r="E63" s="966"/>
    </row>
    <row r="64" spans="1:8" ht="15.3">
      <c r="A64" s="249"/>
      <c r="B64" s="977" t="s">
        <v>540</v>
      </c>
      <c r="C64" s="964"/>
      <c r="D64" s="965"/>
      <c r="E64" s="966"/>
    </row>
    <row r="65" spans="1:8" ht="15.3">
      <c r="A65" s="249"/>
      <c r="B65" s="977" t="s">
        <v>541</v>
      </c>
      <c r="C65" s="964"/>
      <c r="D65" s="965"/>
      <c r="E65" s="966"/>
    </row>
    <row r="66" spans="1:8" ht="15.3">
      <c r="A66" s="249"/>
      <c r="B66" s="977"/>
      <c r="C66" s="964"/>
      <c r="D66" s="965"/>
      <c r="E66" s="966"/>
    </row>
    <row r="67" spans="1:8" ht="105">
      <c r="A67" s="248" t="s">
        <v>542</v>
      </c>
      <c r="B67" s="957" t="s">
        <v>543</v>
      </c>
      <c r="C67" s="964"/>
      <c r="D67" s="965"/>
      <c r="E67" s="966"/>
    </row>
    <row r="68" spans="1:8" ht="15.6" thickBot="1">
      <c r="A68" s="298"/>
      <c r="B68" s="979"/>
      <c r="C68" s="973"/>
      <c r="D68" s="974"/>
      <c r="E68" s="975"/>
    </row>
    <row r="69" spans="1:8" ht="75">
      <c r="A69" s="248" t="s">
        <v>544</v>
      </c>
      <c r="B69" s="957" t="s">
        <v>545</v>
      </c>
      <c r="C69" s="964"/>
      <c r="D69" s="965"/>
      <c r="E69" s="966"/>
    </row>
    <row r="70" spans="1:8" ht="15.3">
      <c r="A70" s="249"/>
      <c r="B70" s="958"/>
      <c r="C70" s="964"/>
      <c r="D70" s="965"/>
      <c r="E70" s="966"/>
    </row>
    <row r="71" spans="1:8" ht="15.3">
      <c r="A71" s="302" t="s">
        <v>546</v>
      </c>
      <c r="B71" s="247" t="s">
        <v>547</v>
      </c>
      <c r="C71" s="964"/>
      <c r="D71" s="965"/>
      <c r="E71" s="966"/>
    </row>
    <row r="72" spans="1:8" ht="6.75" customHeight="1">
      <c r="A72" s="249"/>
      <c r="B72" s="958"/>
      <c r="C72" s="964"/>
      <c r="D72" s="965"/>
      <c r="E72" s="966"/>
    </row>
    <row r="73" spans="1:8" ht="15.3">
      <c r="A73" s="249" t="s">
        <v>31</v>
      </c>
      <c r="B73" s="958" t="s">
        <v>548</v>
      </c>
      <c r="C73" s="968">
        <f>E73*100/115</f>
        <v>702.695652173913</v>
      </c>
      <c r="D73" s="969">
        <f>E73*15/115</f>
        <v>105.40434782608696</v>
      </c>
      <c r="E73" s="970">
        <f>ROUNDUP(H73*$I$1*1.15,1)</f>
        <v>808.1</v>
      </c>
      <c r="F73" s="297"/>
      <c r="G73" s="297"/>
      <c r="H73" s="667">
        <v>672.43</v>
      </c>
    </row>
    <row r="74" spans="1:8" ht="15.3">
      <c r="A74" s="249"/>
      <c r="B74" s="958"/>
      <c r="C74" s="964"/>
      <c r="D74" s="965"/>
      <c r="E74" s="966"/>
    </row>
    <row r="75" spans="1:8" ht="34.200000000000003">
      <c r="A75" s="248" t="s">
        <v>33</v>
      </c>
      <c r="B75" s="961" t="s">
        <v>549</v>
      </c>
      <c r="C75" s="612" t="s">
        <v>267</v>
      </c>
      <c r="D75" s="965"/>
      <c r="E75" s="966"/>
    </row>
    <row r="76" spans="1:8" ht="25.5">
      <c r="A76" s="249"/>
      <c r="B76" s="303" t="s">
        <v>268</v>
      </c>
      <c r="C76" s="964"/>
      <c r="D76" s="965"/>
      <c r="E76" s="966"/>
    </row>
    <row r="77" spans="1:8" ht="15.3">
      <c r="A77" s="249"/>
      <c r="B77" s="304"/>
      <c r="C77" s="964"/>
      <c r="D77" s="965"/>
      <c r="E77" s="966"/>
    </row>
    <row r="78" spans="1:8" ht="15.3">
      <c r="A78" s="302" t="s">
        <v>550</v>
      </c>
      <c r="B78" s="247" t="s">
        <v>553</v>
      </c>
      <c r="C78" s="968">
        <f>E78*100/115</f>
        <v>187.65217391304347</v>
      </c>
      <c r="D78" s="969">
        <f>E78*15/115</f>
        <v>28.147826086956517</v>
      </c>
      <c r="E78" s="970">
        <f>ROUNDUP(H78*$I$1*1.15,1)</f>
        <v>215.79999999999998</v>
      </c>
      <c r="F78" s="297"/>
      <c r="G78" s="297"/>
      <c r="H78" s="667">
        <v>179.57</v>
      </c>
    </row>
    <row r="79" spans="1:8" ht="15.3">
      <c r="A79" s="249"/>
      <c r="B79" s="958"/>
      <c r="C79" s="964"/>
      <c r="D79" s="965"/>
      <c r="E79" s="966"/>
    </row>
    <row r="80" spans="1:8" ht="15.3">
      <c r="A80" s="249" t="s">
        <v>552</v>
      </c>
      <c r="B80" s="247" t="s">
        <v>557</v>
      </c>
      <c r="C80" s="964"/>
      <c r="D80" s="965"/>
      <c r="E80" s="966"/>
    </row>
    <row r="81" spans="1:8" ht="6.75" customHeight="1">
      <c r="A81" s="249"/>
      <c r="B81" s="958"/>
      <c r="C81" s="964"/>
      <c r="D81" s="965"/>
      <c r="E81" s="966"/>
    </row>
    <row r="82" spans="1:8" ht="15.3">
      <c r="A82" s="249" t="s">
        <v>31</v>
      </c>
      <c r="B82" s="958" t="s">
        <v>558</v>
      </c>
      <c r="C82" s="968">
        <f>E82*100/115</f>
        <v>352</v>
      </c>
      <c r="D82" s="969">
        <f>E82*15/115</f>
        <v>52.8</v>
      </c>
      <c r="E82" s="970">
        <f>ROUNDUP(H82*$I$1*1.15,1)</f>
        <v>404.8</v>
      </c>
      <c r="F82" s="297"/>
      <c r="G82" s="297"/>
      <c r="H82" s="667">
        <v>336.78</v>
      </c>
    </row>
    <row r="83" spans="1:8" ht="15.3">
      <c r="A83" s="249"/>
      <c r="B83" s="958"/>
      <c r="C83" s="964"/>
      <c r="D83" s="965"/>
      <c r="E83" s="966"/>
    </row>
    <row r="84" spans="1:8" ht="30.3">
      <c r="A84" s="248" t="s">
        <v>33</v>
      </c>
      <c r="B84" s="971" t="s">
        <v>559</v>
      </c>
      <c r="C84" s="964"/>
      <c r="D84" s="965"/>
      <c r="E84" s="966"/>
    </row>
    <row r="85" spans="1:8" ht="6.75" customHeight="1">
      <c r="A85" s="249"/>
      <c r="B85" s="958"/>
      <c r="C85" s="964"/>
      <c r="D85" s="965"/>
      <c r="E85" s="966"/>
    </row>
    <row r="86" spans="1:8" ht="15.3">
      <c r="A86" s="249" t="s">
        <v>37</v>
      </c>
      <c r="B86" s="958" t="s">
        <v>560</v>
      </c>
      <c r="C86" s="968">
        <f t="shared" ref="C86:C87" si="8">E86*100/115</f>
        <v>398.69565217391306</v>
      </c>
      <c r="D86" s="969">
        <f t="shared" ref="D86:D87" si="9">E86*15/115</f>
        <v>59.804347826086953</v>
      </c>
      <c r="E86" s="970">
        <f>ROUNDUP(H86*$I$1*1.15,1)</f>
        <v>458.5</v>
      </c>
      <c r="F86" s="297"/>
      <c r="G86" s="297"/>
      <c r="H86" s="667">
        <v>381.48</v>
      </c>
    </row>
    <row r="87" spans="1:8" ht="15.3">
      <c r="A87" s="249" t="s">
        <v>39</v>
      </c>
      <c r="B87" s="958" t="s">
        <v>273</v>
      </c>
      <c r="C87" s="968">
        <f t="shared" si="8"/>
        <v>913.99999999999989</v>
      </c>
      <c r="D87" s="969">
        <f t="shared" si="9"/>
        <v>137.1</v>
      </c>
      <c r="E87" s="970">
        <f>ROUNDUP(H87*$I$1*1.15,1)</f>
        <v>1051.0999999999999</v>
      </c>
      <c r="F87" s="297"/>
      <c r="G87" s="297"/>
      <c r="H87" s="667">
        <v>874.61</v>
      </c>
    </row>
    <row r="88" spans="1:8" ht="15.3">
      <c r="A88" s="249"/>
      <c r="B88" s="958"/>
      <c r="C88" s="964"/>
      <c r="D88" s="965"/>
      <c r="E88" s="966"/>
    </row>
    <row r="89" spans="1:8" ht="15.3">
      <c r="A89" s="249" t="s">
        <v>554</v>
      </c>
      <c r="B89" s="247" t="s">
        <v>561</v>
      </c>
      <c r="C89" s="964"/>
      <c r="D89" s="965"/>
      <c r="E89" s="966"/>
    </row>
    <row r="90" spans="1:8" ht="6.75" customHeight="1">
      <c r="A90" s="249"/>
      <c r="B90" s="958"/>
      <c r="C90" s="964"/>
      <c r="D90" s="965"/>
      <c r="E90" s="966"/>
    </row>
    <row r="91" spans="1:8" ht="30.3">
      <c r="A91" s="248" t="s">
        <v>31</v>
      </c>
      <c r="B91" s="971" t="s">
        <v>562</v>
      </c>
      <c r="C91" s="964"/>
      <c r="D91" s="965"/>
      <c r="E91" s="966"/>
    </row>
    <row r="92" spans="1:8" ht="15.3">
      <c r="A92" s="249"/>
      <c r="B92" s="958"/>
      <c r="C92" s="964"/>
      <c r="D92" s="965"/>
      <c r="E92" s="966"/>
    </row>
    <row r="93" spans="1:8" ht="15.3">
      <c r="A93" s="249"/>
      <c r="B93" s="958"/>
      <c r="C93" s="964"/>
      <c r="D93" s="965"/>
      <c r="E93" s="966"/>
    </row>
    <row r="94" spans="1:8" ht="15.3">
      <c r="A94" s="249"/>
      <c r="B94" s="958"/>
      <c r="C94" s="964"/>
      <c r="D94" s="965"/>
      <c r="E94" s="966"/>
    </row>
    <row r="95" spans="1:8" ht="15.3">
      <c r="A95" s="249"/>
      <c r="B95" s="958"/>
      <c r="C95" s="964"/>
      <c r="D95" s="965"/>
      <c r="E95" s="966"/>
    </row>
    <row r="96" spans="1:8" ht="15.3">
      <c r="A96" s="249"/>
      <c r="B96" s="958"/>
      <c r="C96" s="964"/>
      <c r="D96" s="965"/>
      <c r="E96" s="966"/>
    </row>
    <row r="97" spans="1:8" ht="15.3">
      <c r="A97" s="249"/>
      <c r="B97" s="958"/>
      <c r="C97" s="964"/>
      <c r="D97" s="965"/>
      <c r="E97" s="966"/>
    </row>
    <row r="98" spans="1:8" ht="15.3">
      <c r="A98" s="249"/>
      <c r="B98" s="958"/>
      <c r="C98" s="964"/>
      <c r="D98" s="965"/>
      <c r="E98" s="966"/>
    </row>
    <row r="99" spans="1:8" ht="15.6" thickBot="1">
      <c r="A99" s="298"/>
      <c r="B99" s="972"/>
      <c r="C99" s="973"/>
      <c r="D99" s="974"/>
      <c r="E99" s="975"/>
    </row>
    <row r="100" spans="1:8" ht="15.3">
      <c r="A100" s="249"/>
      <c r="B100" s="958"/>
      <c r="C100" s="964"/>
      <c r="D100" s="965"/>
      <c r="E100" s="966"/>
    </row>
    <row r="101" spans="1:8" ht="15.3">
      <c r="A101" s="249" t="s">
        <v>555</v>
      </c>
      <c r="B101" s="247" t="s">
        <v>563</v>
      </c>
      <c r="C101" s="968">
        <f>E101*100/115</f>
        <v>80.608695652173893</v>
      </c>
      <c r="D101" s="969">
        <f>E101*15/115</f>
        <v>12.091304347826085</v>
      </c>
      <c r="E101" s="970">
        <f>ROUNDUP(H101*$I$1*1.15,1)</f>
        <v>92.699999999999989</v>
      </c>
      <c r="F101" s="297"/>
      <c r="G101" s="297"/>
      <c r="H101" s="667">
        <v>77.13</v>
      </c>
    </row>
    <row r="102" spans="1:8" ht="15.3">
      <c r="A102" s="249"/>
      <c r="B102" s="305" t="s">
        <v>564</v>
      </c>
      <c r="C102" s="964"/>
      <c r="D102" s="965"/>
      <c r="E102" s="966"/>
    </row>
    <row r="103" spans="1:8" ht="15.3">
      <c r="A103" s="249"/>
      <c r="B103" s="305"/>
      <c r="C103" s="964"/>
      <c r="D103" s="965"/>
      <c r="E103" s="966"/>
    </row>
    <row r="104" spans="1:8" ht="15.3">
      <c r="A104" s="249" t="s">
        <v>556</v>
      </c>
      <c r="B104" s="247" t="s">
        <v>1670</v>
      </c>
      <c r="C104" s="968">
        <f>E104*100/115</f>
        <v>238.60869565217394</v>
      </c>
      <c r="D104" s="969">
        <f>E104*15/115</f>
        <v>35.791304347826092</v>
      </c>
      <c r="E104" s="970">
        <f>ROUNDUP(H104*$I$1*1.15,1)</f>
        <v>274.40000000000003</v>
      </c>
      <c r="H104" s="667">
        <v>228.26</v>
      </c>
    </row>
    <row r="105" spans="1:8" ht="72.599999999999994" customHeight="1">
      <c r="A105" s="249"/>
      <c r="B105" s="980" t="s">
        <v>1671</v>
      </c>
      <c r="C105" s="968"/>
      <c r="D105" s="969"/>
      <c r="E105" s="970"/>
    </row>
    <row r="106" spans="1:8" ht="15.3">
      <c r="A106" s="249"/>
      <c r="B106" s="247"/>
      <c r="C106" s="968"/>
      <c r="D106" s="969"/>
      <c r="E106" s="970"/>
    </row>
    <row r="107" spans="1:8" ht="15.3">
      <c r="A107" s="249"/>
      <c r="B107" s="304"/>
      <c r="C107" s="964"/>
      <c r="D107" s="965"/>
      <c r="E107" s="966"/>
    </row>
    <row r="108" spans="1:8" ht="15.3">
      <c r="A108" s="934"/>
      <c r="B108" s="935"/>
      <c r="C108" s="981"/>
      <c r="D108" s="982"/>
      <c r="E108" s="983"/>
    </row>
    <row r="109" spans="1:8" ht="36.9">
      <c r="A109" s="249"/>
      <c r="B109" s="907" t="s">
        <v>1727</v>
      </c>
      <c r="C109" s="964"/>
      <c r="D109" s="965"/>
      <c r="E109" s="966"/>
    </row>
    <row r="110" spans="1:8" ht="49.2">
      <c r="A110" s="249"/>
      <c r="B110" s="670" t="s">
        <v>304</v>
      </c>
      <c r="C110" s="964"/>
      <c r="D110" s="965"/>
      <c r="E110" s="966"/>
    </row>
    <row r="111" spans="1:8" ht="15.3">
      <c r="A111" s="249"/>
      <c r="B111" s="306"/>
      <c r="C111" s="964"/>
      <c r="D111" s="965"/>
      <c r="E111" s="966"/>
    </row>
    <row r="112" spans="1:8" ht="15.3">
      <c r="A112" s="249"/>
      <c r="B112" s="306"/>
      <c r="C112" s="964"/>
      <c r="D112" s="965"/>
      <c r="E112" s="966"/>
    </row>
    <row r="113" spans="1:8" ht="15.6" thickBot="1">
      <c r="A113" s="298"/>
      <c r="B113" s="972"/>
      <c r="C113" s="973"/>
      <c r="D113" s="974"/>
      <c r="E113" s="975"/>
    </row>
    <row r="115" spans="1:8">
      <c r="F115" s="91"/>
      <c r="G115" s="91"/>
      <c r="H115" s="91"/>
    </row>
    <row r="116" spans="1:8" ht="15.3">
      <c r="A116" s="308" t="s">
        <v>118</v>
      </c>
      <c r="F116" s="91"/>
      <c r="G116" s="91"/>
      <c r="H116" s="91"/>
    </row>
  </sheetData>
  <mergeCells count="2">
    <mergeCell ref="F58:F59"/>
    <mergeCell ref="B1:E1"/>
  </mergeCells>
  <hyperlinks>
    <hyperlink ref="A116" location="index!A1" display="Return to menu" xr:uid="{00000000-0004-0000-0D00-000000000000}"/>
  </hyperlinks>
  <pageMargins left="0.7" right="0.7" top="0.75" bottom="0.75" header="0.3" footer="0.3"/>
  <pageSetup paperSize="9" scale="86" fitToHeight="0" orientation="portrait" r:id="rId1"/>
  <rowBreaks count="3" manualBreakCount="3">
    <brk id="37" max="5" man="1"/>
    <brk id="68" max="5" man="1"/>
    <brk id="99" max="5"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FFFF00"/>
  </sheetPr>
  <dimension ref="A1:J154"/>
  <sheetViews>
    <sheetView showOutlineSymbols="0" view="pageBreakPreview" zoomScaleNormal="100" zoomScaleSheetLayoutView="100" workbookViewId="0">
      <pane ySplit="2" topLeftCell="A3" activePane="bottomLeft" state="frozen"/>
      <selection sqref="A1:E1"/>
      <selection pane="bottomLeft" activeCell="A3" sqref="A3"/>
    </sheetView>
  </sheetViews>
  <sheetFormatPr defaultColWidth="9.6328125" defaultRowHeight="15"/>
  <cols>
    <col min="1" max="1" width="7.90625" style="238" customWidth="1"/>
    <col min="2" max="2" width="57.6328125" style="1" customWidth="1"/>
    <col min="3" max="3" width="11" style="10" bestFit="1" customWidth="1"/>
    <col min="4" max="4" width="9.81640625" style="10" bestFit="1" customWidth="1"/>
    <col min="5" max="5" width="10.6328125" style="10" customWidth="1"/>
    <col min="6" max="6" width="6.90625" style="176" customWidth="1"/>
    <col min="7" max="7" width="11" style="580" customWidth="1"/>
    <col min="8" max="9" width="9.6328125" style="1" customWidth="1"/>
    <col min="10" max="16384" width="9.6328125" style="1"/>
  </cols>
  <sheetData>
    <row r="1" spans="1:8" ht="22.95" customHeight="1" thickBot="1">
      <c r="A1" s="1134" t="s">
        <v>565</v>
      </c>
      <c r="B1" s="1338" t="s">
        <v>116</v>
      </c>
      <c r="C1" s="1339"/>
      <c r="D1" s="1339"/>
      <c r="E1" s="1340"/>
      <c r="H1" s="1">
        <v>1.0449999999999999</v>
      </c>
    </row>
    <row r="2" spans="1:8" ht="28.5" customHeight="1">
      <c r="A2" s="23"/>
      <c r="C2" s="623" t="s">
        <v>25</v>
      </c>
      <c r="D2" s="623" t="s">
        <v>26</v>
      </c>
      <c r="E2" s="624" t="s">
        <v>27</v>
      </c>
    </row>
    <row r="3" spans="1:8" ht="15.75" customHeight="1">
      <c r="A3" s="23"/>
      <c r="B3" s="9"/>
      <c r="C3" s="149"/>
      <c r="D3" s="149"/>
      <c r="E3" s="111"/>
    </row>
    <row r="4" spans="1:8">
      <c r="A4" s="23" t="s">
        <v>566</v>
      </c>
      <c r="B4" s="207" t="s">
        <v>567</v>
      </c>
      <c r="C4" s="87"/>
      <c r="D4" s="227"/>
      <c r="E4" s="221"/>
    </row>
    <row r="5" spans="1:8" ht="7.5" customHeight="1">
      <c r="A5" s="23"/>
      <c r="B5" s="9"/>
      <c r="D5" s="625"/>
      <c r="E5" s="221"/>
    </row>
    <row r="6" spans="1:8" ht="42.75" customHeight="1">
      <c r="A6" s="112" t="s">
        <v>31</v>
      </c>
      <c r="B6" s="225" t="s">
        <v>568</v>
      </c>
      <c r="C6" s="602">
        <f>E6*100/115</f>
        <v>233.76649999999995</v>
      </c>
      <c r="D6" s="408">
        <f>E6*15/115</f>
        <v>35.064974999999997</v>
      </c>
      <c r="E6" s="686">
        <f>(G6*$H$1)*1.15</f>
        <v>268.83147499999995</v>
      </c>
      <c r="G6" s="10">
        <v>223.7</v>
      </c>
    </row>
    <row r="7" spans="1:8">
      <c r="A7" s="23"/>
      <c r="B7" s="9"/>
      <c r="C7" s="12"/>
      <c r="D7" s="409"/>
      <c r="E7" s="5"/>
      <c r="G7" s="10"/>
    </row>
    <row r="8" spans="1:8">
      <c r="A8" s="23" t="s">
        <v>569</v>
      </c>
      <c r="B8" s="207" t="s">
        <v>570</v>
      </c>
      <c r="C8" s="12"/>
      <c r="D8" s="409"/>
      <c r="E8" s="5"/>
      <c r="G8" s="10"/>
    </row>
    <row r="9" spans="1:8" ht="6.75" customHeight="1">
      <c r="A9" s="23"/>
      <c r="B9" s="9"/>
      <c r="C9" s="12"/>
      <c r="D9" s="409"/>
      <c r="E9" s="5"/>
      <c r="G9" s="10"/>
    </row>
    <row r="10" spans="1:8">
      <c r="A10" s="23"/>
      <c r="B10" s="9" t="s">
        <v>571</v>
      </c>
      <c r="C10" s="12"/>
      <c r="D10" s="409"/>
      <c r="E10" s="5"/>
      <c r="G10" s="10"/>
    </row>
    <row r="11" spans="1:8">
      <c r="A11" s="23"/>
      <c r="B11" s="9" t="s">
        <v>572</v>
      </c>
      <c r="C11" s="12"/>
      <c r="D11" s="402"/>
      <c r="E11" s="403"/>
      <c r="G11" s="10"/>
    </row>
    <row r="12" spans="1:8">
      <c r="A12" s="23"/>
      <c r="B12" s="9" t="s">
        <v>573</v>
      </c>
      <c r="C12" s="12"/>
      <c r="D12" s="402"/>
      <c r="E12" s="403"/>
      <c r="G12" s="10"/>
    </row>
    <row r="13" spans="1:8" ht="15.75" customHeight="1">
      <c r="A13" s="23"/>
      <c r="B13" s="9"/>
      <c r="C13" s="12"/>
      <c r="D13" s="402"/>
      <c r="E13" s="403"/>
      <c r="G13" s="10"/>
    </row>
    <row r="14" spans="1:8" ht="15.75" customHeight="1">
      <c r="A14" s="23" t="s">
        <v>31</v>
      </c>
      <c r="B14" s="9" t="s">
        <v>574</v>
      </c>
      <c r="C14" s="602">
        <f t="shared" ref="C14:C15" si="0">E14*100/115</f>
        <v>233.76649999999995</v>
      </c>
      <c r="D14" s="408">
        <f t="shared" ref="D14" si="1">E14*15/115</f>
        <v>35.064974999999997</v>
      </c>
      <c r="E14" s="686">
        <f t="shared" ref="E14:E15" si="2">(G14*$H$1)*1.15</f>
        <v>268.83147499999995</v>
      </c>
      <c r="G14" s="10">
        <v>223.7</v>
      </c>
    </row>
    <row r="15" spans="1:8" ht="15.75" customHeight="1">
      <c r="A15" s="23" t="s">
        <v>33</v>
      </c>
      <c r="B15" s="9" t="s">
        <v>575</v>
      </c>
      <c r="C15" s="602">
        <f t="shared" si="0"/>
        <v>116.97729999999997</v>
      </c>
      <c r="D15" s="408">
        <v>17.54</v>
      </c>
      <c r="E15" s="686">
        <f t="shared" si="2"/>
        <v>134.52389499999998</v>
      </c>
      <c r="G15" s="10">
        <v>111.94</v>
      </c>
    </row>
    <row r="16" spans="1:8" ht="15" customHeight="1">
      <c r="A16" s="23"/>
      <c r="B16" s="9"/>
      <c r="C16" s="12"/>
      <c r="D16" s="402"/>
      <c r="E16" s="403"/>
      <c r="G16" s="10"/>
    </row>
    <row r="17" spans="1:8" ht="15" customHeight="1">
      <c r="A17" s="23" t="s">
        <v>576</v>
      </c>
      <c r="B17" s="207" t="s">
        <v>577</v>
      </c>
      <c r="C17" s="12"/>
      <c r="D17" s="402"/>
      <c r="E17" s="403"/>
      <c r="G17" s="10"/>
    </row>
    <row r="18" spans="1:8" ht="6.75" customHeight="1">
      <c r="A18" s="410"/>
      <c r="B18" s="9"/>
      <c r="C18" s="12"/>
      <c r="D18" s="402"/>
      <c r="E18" s="403"/>
      <c r="G18" s="10"/>
    </row>
    <row r="19" spans="1:8" ht="15" customHeight="1">
      <c r="A19" s="23" t="s">
        <v>31</v>
      </c>
      <c r="B19" s="9" t="s">
        <v>574</v>
      </c>
      <c r="C19" s="602">
        <f>E19*100/115</f>
        <v>233.76649999999995</v>
      </c>
      <c r="D19" s="408">
        <f>E19*15/115</f>
        <v>35.064974999999997</v>
      </c>
      <c r="E19" s="686">
        <f>(G19*$H$1)*1.15</f>
        <v>268.83147499999995</v>
      </c>
      <c r="G19" s="10">
        <v>223.7</v>
      </c>
    </row>
    <row r="20" spans="1:8" ht="15" customHeight="1">
      <c r="A20" s="23"/>
      <c r="B20" s="9"/>
      <c r="C20" s="12"/>
      <c r="D20" s="402"/>
      <c r="E20" s="403"/>
      <c r="G20" s="10"/>
    </row>
    <row r="21" spans="1:8" ht="15" customHeight="1">
      <c r="A21" s="23" t="s">
        <v>578</v>
      </c>
      <c r="B21" s="207" t="s">
        <v>579</v>
      </c>
      <c r="C21" s="12"/>
      <c r="D21" s="402"/>
      <c r="E21" s="403"/>
      <c r="G21" s="10"/>
    </row>
    <row r="22" spans="1:8" ht="6.75" customHeight="1">
      <c r="A22" s="23"/>
      <c r="B22" s="9"/>
      <c r="C22" s="12"/>
      <c r="D22" s="402"/>
      <c r="E22" s="403"/>
      <c r="G22" s="10"/>
    </row>
    <row r="23" spans="1:8" ht="15" customHeight="1">
      <c r="A23" s="23" t="s">
        <v>31</v>
      </c>
      <c r="B23" s="9" t="s">
        <v>574</v>
      </c>
      <c r="C23" s="602">
        <f>E23*100/115</f>
        <v>233.76649999999995</v>
      </c>
      <c r="D23" s="408">
        <f>E23*15/115</f>
        <v>35.064974999999997</v>
      </c>
      <c r="E23" s="686">
        <f>(G23*$H$1)*1.15</f>
        <v>268.83147499999995</v>
      </c>
      <c r="G23" s="10">
        <v>223.7</v>
      </c>
    </row>
    <row r="24" spans="1:8" ht="15" customHeight="1">
      <c r="A24" s="23"/>
      <c r="B24" s="9"/>
      <c r="C24" s="12"/>
      <c r="D24" s="402"/>
      <c r="E24" s="403"/>
      <c r="G24" s="10"/>
    </row>
    <row r="25" spans="1:8" ht="15" customHeight="1">
      <c r="A25" s="211" t="s">
        <v>580</v>
      </c>
      <c r="B25" s="207" t="s">
        <v>195</v>
      </c>
      <c r="C25" s="12"/>
      <c r="D25" s="402"/>
      <c r="E25" s="403"/>
      <c r="G25" s="10"/>
    </row>
    <row r="26" spans="1:8" ht="6.75" customHeight="1">
      <c r="A26" s="23"/>
      <c r="B26" s="9"/>
      <c r="C26" s="12"/>
      <c r="D26" s="409"/>
      <c r="E26" s="403"/>
      <c r="G26" s="10"/>
    </row>
    <row r="27" spans="1:8" ht="15" customHeight="1">
      <c r="A27" s="23" t="s">
        <v>31</v>
      </c>
      <c r="B27" s="9" t="s">
        <v>574</v>
      </c>
      <c r="C27" s="602">
        <f t="shared" ref="C27:C28" si="3">E27*100/115</f>
        <v>233.76649999999995</v>
      </c>
      <c r="D27" s="408">
        <f t="shared" ref="D27" si="4">E27*15/115</f>
        <v>35.064974999999997</v>
      </c>
      <c r="E27" s="686">
        <f>(G27*$H$1)*1.15</f>
        <v>268.83147499999995</v>
      </c>
      <c r="G27" s="10">
        <v>223.7</v>
      </c>
    </row>
    <row r="28" spans="1:8" ht="15" customHeight="1">
      <c r="A28" s="23" t="s">
        <v>33</v>
      </c>
      <c r="B28" s="9" t="s">
        <v>575</v>
      </c>
      <c r="C28" s="602">
        <f t="shared" si="3"/>
        <v>116.97729999999997</v>
      </c>
      <c r="D28" s="408">
        <v>17.54</v>
      </c>
      <c r="E28" s="686">
        <f>(G28*$H$1)*1.15</f>
        <v>134.52389499999998</v>
      </c>
      <c r="G28" s="10">
        <v>111.94</v>
      </c>
    </row>
    <row r="29" spans="1:8" ht="15" customHeight="1">
      <c r="A29" s="23"/>
      <c r="B29" s="9"/>
      <c r="C29" s="12"/>
      <c r="D29" s="402"/>
      <c r="E29" s="403"/>
      <c r="G29" s="10"/>
    </row>
    <row r="30" spans="1:8" ht="15" customHeight="1">
      <c r="A30" s="23" t="s">
        <v>581</v>
      </c>
      <c r="B30" s="207" t="s">
        <v>582</v>
      </c>
      <c r="C30" s="12"/>
      <c r="D30" s="402"/>
      <c r="E30" s="403"/>
      <c r="G30" s="10"/>
    </row>
    <row r="31" spans="1:8" ht="15" customHeight="1">
      <c r="A31" s="23"/>
      <c r="B31" s="9" t="s">
        <v>583</v>
      </c>
      <c r="C31" s="602">
        <v>116.89</v>
      </c>
      <c r="D31" s="408">
        <f t="shared" ref="D31:D36" si="5">E31*15/115</f>
        <v>17.532487499999998</v>
      </c>
      <c r="E31" s="686">
        <f t="shared" ref="E31:E35" si="6">(G31*$H$1)*1.15</f>
        <v>134.41573749999998</v>
      </c>
      <c r="G31" s="1229">
        <v>111.85</v>
      </c>
      <c r="H31" s="1051"/>
    </row>
    <row r="32" spans="1:8" ht="15" customHeight="1">
      <c r="A32" s="23"/>
      <c r="B32" s="9" t="s">
        <v>584</v>
      </c>
      <c r="C32" s="602">
        <f t="shared" ref="C32:C35" si="7">E32*100/115</f>
        <v>140.25989999999999</v>
      </c>
      <c r="D32" s="408">
        <f t="shared" si="5"/>
        <v>21.038984999999997</v>
      </c>
      <c r="E32" s="686">
        <f t="shared" si="6"/>
        <v>161.29888499999998</v>
      </c>
      <c r="G32" s="10">
        <v>134.22</v>
      </c>
      <c r="H32" s="1051"/>
    </row>
    <row r="33" spans="1:10" ht="15" customHeight="1">
      <c r="A33" s="23"/>
      <c r="B33" s="9" t="s">
        <v>585</v>
      </c>
      <c r="C33" s="602">
        <f t="shared" si="7"/>
        <v>163.63655</v>
      </c>
      <c r="D33" s="408">
        <f t="shared" si="5"/>
        <v>24.545482499999999</v>
      </c>
      <c r="E33" s="686">
        <f t="shared" si="6"/>
        <v>188.18203249999999</v>
      </c>
      <c r="G33" s="10">
        <v>156.59</v>
      </c>
      <c r="H33" s="1051"/>
    </row>
    <row r="34" spans="1:10" ht="15" customHeight="1">
      <c r="A34" s="23"/>
      <c r="B34" s="9" t="s">
        <v>586</v>
      </c>
      <c r="C34" s="602">
        <v>187.02</v>
      </c>
      <c r="D34" s="408">
        <f t="shared" si="5"/>
        <v>28.051979999999997</v>
      </c>
      <c r="E34" s="686">
        <f t="shared" si="6"/>
        <v>215.06517999999997</v>
      </c>
      <c r="G34" s="1229">
        <v>178.96</v>
      </c>
      <c r="H34" s="1051"/>
    </row>
    <row r="35" spans="1:10" ht="15" customHeight="1">
      <c r="A35" s="23"/>
      <c r="B35" s="9" t="s">
        <v>587</v>
      </c>
      <c r="C35" s="602">
        <f t="shared" si="7"/>
        <v>210.38984999999997</v>
      </c>
      <c r="D35" s="408">
        <f t="shared" si="5"/>
        <v>31.558477499999999</v>
      </c>
      <c r="E35" s="686">
        <f t="shared" si="6"/>
        <v>241.94832749999998</v>
      </c>
      <c r="G35" s="10">
        <v>201.33</v>
      </c>
      <c r="H35" s="1051"/>
    </row>
    <row r="36" spans="1:10" ht="15" customHeight="1">
      <c r="A36" s="23"/>
      <c r="B36" s="9" t="s">
        <v>588</v>
      </c>
      <c r="C36" s="602">
        <v>222.08</v>
      </c>
      <c r="D36" s="408">
        <f t="shared" si="5"/>
        <v>33.311739130434781</v>
      </c>
      <c r="E36" s="686">
        <v>255.39</v>
      </c>
      <c r="G36" s="1229">
        <v>212.51</v>
      </c>
      <c r="H36" s="1051"/>
    </row>
    <row r="37" spans="1:10" ht="15" customHeight="1">
      <c r="A37" s="23"/>
      <c r="B37" s="9"/>
      <c r="C37" s="12"/>
      <c r="D37" s="402"/>
      <c r="E37" s="403"/>
      <c r="G37" s="10"/>
    </row>
    <row r="38" spans="1:10" ht="15" customHeight="1">
      <c r="A38" s="23" t="s">
        <v>589</v>
      </c>
      <c r="B38" s="207" t="s">
        <v>590</v>
      </c>
      <c r="C38" s="12"/>
      <c r="D38" s="402"/>
      <c r="E38" s="403"/>
      <c r="G38" s="10"/>
    </row>
    <row r="39" spans="1:10" ht="15" customHeight="1">
      <c r="A39" s="23"/>
      <c r="B39" s="9" t="s">
        <v>583</v>
      </c>
      <c r="C39" s="602">
        <f t="shared" ref="C39:C44" si="8">E39*100/115</f>
        <v>58.488649999999986</v>
      </c>
      <c r="D39" s="408">
        <f t="shared" ref="D39:D44" si="9">E39*15/115</f>
        <v>8.7732974999999982</v>
      </c>
      <c r="E39" s="686">
        <f t="shared" ref="E39:E42" si="10">(G39*$H$1)*1.15</f>
        <v>67.261947499999991</v>
      </c>
      <c r="G39" s="10">
        <v>55.97</v>
      </c>
      <c r="H39" s="1051"/>
    </row>
    <row r="40" spans="1:10" ht="15" customHeight="1">
      <c r="A40" s="23"/>
      <c r="B40" s="9" t="s">
        <v>584</v>
      </c>
      <c r="C40" s="602">
        <v>70.19</v>
      </c>
      <c r="D40" s="408">
        <f t="shared" si="9"/>
        <v>10.528695652173912</v>
      </c>
      <c r="E40" s="686">
        <v>80.72</v>
      </c>
      <c r="G40" s="1229">
        <v>67.16</v>
      </c>
      <c r="H40" s="1051"/>
      <c r="J40" s="998"/>
    </row>
    <row r="41" spans="1:10" ht="15" customHeight="1">
      <c r="A41" s="23"/>
      <c r="B41" s="9" t="s">
        <v>585</v>
      </c>
      <c r="C41" s="602">
        <f t="shared" si="8"/>
        <v>81.886199999999988</v>
      </c>
      <c r="D41" s="408">
        <f t="shared" si="9"/>
        <v>12.282929999999997</v>
      </c>
      <c r="E41" s="686">
        <f t="shared" si="10"/>
        <v>94.169129999999981</v>
      </c>
      <c r="G41" s="10">
        <v>78.36</v>
      </c>
      <c r="H41" s="1051"/>
      <c r="J41" s="998"/>
    </row>
    <row r="42" spans="1:10" ht="15" customHeight="1">
      <c r="A42" s="23"/>
      <c r="B42" s="9" t="s">
        <v>586</v>
      </c>
      <c r="C42" s="602">
        <f t="shared" si="8"/>
        <v>93.579749999999976</v>
      </c>
      <c r="D42" s="408">
        <f t="shared" si="9"/>
        <v>14.036962499999998</v>
      </c>
      <c r="E42" s="686">
        <f t="shared" si="10"/>
        <v>107.61671249999998</v>
      </c>
      <c r="G42" s="10">
        <v>89.55</v>
      </c>
      <c r="H42" s="1051"/>
      <c r="J42" s="998"/>
    </row>
    <row r="43" spans="1:10" ht="15" customHeight="1">
      <c r="A43" s="23"/>
      <c r="B43" s="9" t="s">
        <v>587</v>
      </c>
      <c r="C43" s="602">
        <f t="shared" si="8"/>
        <v>105.27826086956522</v>
      </c>
      <c r="D43" s="408">
        <f t="shared" si="9"/>
        <v>15.791739130434783</v>
      </c>
      <c r="E43" s="686">
        <v>121.07</v>
      </c>
      <c r="G43" s="1229">
        <v>100.75</v>
      </c>
      <c r="H43" s="1051"/>
    </row>
    <row r="44" spans="1:10" ht="15" customHeight="1">
      <c r="A44" s="23"/>
      <c r="B44" s="9" t="s">
        <v>588</v>
      </c>
      <c r="C44" s="602">
        <f t="shared" si="8"/>
        <v>111.1304347826087</v>
      </c>
      <c r="D44" s="408">
        <f t="shared" si="9"/>
        <v>16.669565217391305</v>
      </c>
      <c r="E44" s="686">
        <v>127.8</v>
      </c>
      <c r="G44" s="1229">
        <v>106.34</v>
      </c>
      <c r="H44" s="1051"/>
      <c r="J44" s="998"/>
    </row>
    <row r="45" spans="1:10" ht="15" customHeight="1">
      <c r="A45" s="23"/>
      <c r="B45" s="9"/>
      <c r="C45" s="12"/>
      <c r="D45" s="402"/>
      <c r="E45" s="403"/>
      <c r="G45" s="10"/>
    </row>
    <row r="46" spans="1:10" ht="15" customHeight="1">
      <c r="A46" s="211" t="s">
        <v>591</v>
      </c>
      <c r="B46" s="207" t="s">
        <v>210</v>
      </c>
      <c r="C46" s="12"/>
      <c r="D46" s="402"/>
      <c r="E46" s="403"/>
      <c r="G46" s="10"/>
    </row>
    <row r="47" spans="1:10" ht="6.75" customHeight="1">
      <c r="A47" s="23"/>
      <c r="B47" s="9"/>
      <c r="C47" s="12"/>
      <c r="D47" s="409"/>
      <c r="E47" s="403"/>
      <c r="G47" s="10"/>
    </row>
    <row r="48" spans="1:10" ht="15" customHeight="1">
      <c r="A48" s="23" t="s">
        <v>31</v>
      </c>
      <c r="B48" s="9" t="s">
        <v>574</v>
      </c>
      <c r="C48" s="602">
        <f t="shared" ref="C48:C49" si="11">E48*100/115</f>
        <v>233.76649999999995</v>
      </c>
      <c r="D48" s="408">
        <f t="shared" ref="D48" si="12">E48*15/115</f>
        <v>35.064974999999997</v>
      </c>
      <c r="E48" s="686">
        <f>(G48*$H$1)*1.15</f>
        <v>268.83147499999995</v>
      </c>
      <c r="G48" s="10">
        <v>223.7</v>
      </c>
    </row>
    <row r="49" spans="1:10" ht="15" customHeight="1">
      <c r="A49" s="23" t="s">
        <v>33</v>
      </c>
      <c r="B49" s="9" t="s">
        <v>575</v>
      </c>
      <c r="C49" s="602">
        <f t="shared" si="11"/>
        <v>116.97729999999997</v>
      </c>
      <c r="D49" s="408">
        <v>17.54</v>
      </c>
      <c r="E49" s="686">
        <f>(G49*$H$1)*1.15</f>
        <v>134.52389499999998</v>
      </c>
      <c r="G49" s="10">
        <v>111.94</v>
      </c>
    </row>
    <row r="50" spans="1:10" ht="15" customHeight="1">
      <c r="A50" s="23"/>
      <c r="B50" s="9"/>
      <c r="C50" s="12"/>
      <c r="D50" s="402"/>
      <c r="E50" s="403"/>
      <c r="G50" s="10"/>
    </row>
    <row r="51" spans="1:10" ht="15" customHeight="1">
      <c r="A51" s="23" t="s">
        <v>592</v>
      </c>
      <c r="B51" s="207" t="s">
        <v>593</v>
      </c>
      <c r="C51" s="12"/>
      <c r="D51" s="402"/>
      <c r="E51" s="403"/>
      <c r="G51" s="10"/>
    </row>
    <row r="52" spans="1:10" ht="15" customHeight="1">
      <c r="A52" s="23"/>
      <c r="B52" s="9" t="s">
        <v>594</v>
      </c>
      <c r="C52" s="602">
        <f t="shared" ref="C52" si="13">E52*100/115</f>
        <v>175.33009999999999</v>
      </c>
      <c r="D52" s="408">
        <f t="shared" ref="D52" si="14">E52*15/115</f>
        <v>26.299514999999996</v>
      </c>
      <c r="E52" s="686">
        <f>(G52*$H$1)*1.15</f>
        <v>201.62961499999997</v>
      </c>
      <c r="G52" s="10">
        <v>167.78</v>
      </c>
      <c r="J52" s="998"/>
    </row>
    <row r="53" spans="1:10" ht="15" customHeight="1">
      <c r="A53" s="23"/>
      <c r="B53" s="9"/>
      <c r="C53" s="12"/>
      <c r="D53" s="402"/>
      <c r="E53" s="403"/>
      <c r="G53" s="10"/>
    </row>
    <row r="54" spans="1:10" ht="15" customHeight="1">
      <c r="A54" s="23" t="s">
        <v>595</v>
      </c>
      <c r="B54" s="207" t="s">
        <v>596</v>
      </c>
      <c r="C54" s="12"/>
      <c r="D54" s="402"/>
      <c r="E54" s="403"/>
      <c r="G54" s="10"/>
    </row>
    <row r="55" spans="1:10" ht="15" customHeight="1">
      <c r="A55" s="23"/>
      <c r="B55" s="9" t="s">
        <v>594</v>
      </c>
      <c r="C55" s="602">
        <f t="shared" ref="C55" si="15">E55*100/115</f>
        <v>87.738199999999978</v>
      </c>
      <c r="D55" s="408">
        <f t="shared" ref="D55" si="16">E55*15/115</f>
        <v>13.160729999999996</v>
      </c>
      <c r="E55" s="686">
        <f>(G55*$H$1)*1.15</f>
        <v>100.89892999999998</v>
      </c>
      <c r="G55" s="10">
        <v>83.96</v>
      </c>
    </row>
    <row r="56" spans="1:10" ht="15" customHeight="1">
      <c r="A56" s="23"/>
      <c r="B56" s="9"/>
      <c r="C56" s="12"/>
      <c r="D56" s="402"/>
      <c r="E56" s="403"/>
      <c r="G56" s="10"/>
    </row>
    <row r="57" spans="1:10" ht="15" customHeight="1">
      <c r="A57" s="211" t="s">
        <v>597</v>
      </c>
      <c r="B57" s="207" t="s">
        <v>174</v>
      </c>
      <c r="C57" s="12"/>
      <c r="D57" s="402"/>
      <c r="E57" s="403"/>
      <c r="F57" s="185"/>
      <c r="G57" s="10"/>
    </row>
    <row r="58" spans="1:10" ht="6.75" customHeight="1">
      <c r="A58" s="211"/>
      <c r="B58" s="207"/>
      <c r="C58" s="12"/>
      <c r="D58" s="402"/>
      <c r="E58" s="403"/>
      <c r="G58" s="10"/>
    </row>
    <row r="59" spans="1:10" ht="15" customHeight="1">
      <c r="A59" s="23" t="s">
        <v>31</v>
      </c>
      <c r="B59" s="9" t="s">
        <v>574</v>
      </c>
      <c r="C59" s="602">
        <f t="shared" ref="C59:C60" si="17">E59*100/115</f>
        <v>233.76649999999995</v>
      </c>
      <c r="D59" s="408">
        <f t="shared" ref="D59" si="18">E59*15/115</f>
        <v>35.064974999999997</v>
      </c>
      <c r="E59" s="686">
        <f>(G59*$H$1)*1.15</f>
        <v>268.83147499999995</v>
      </c>
      <c r="G59" s="10">
        <v>223.7</v>
      </c>
    </row>
    <row r="60" spans="1:10" ht="15" customHeight="1">
      <c r="A60" s="23" t="s">
        <v>33</v>
      </c>
      <c r="B60" s="9" t="s">
        <v>575</v>
      </c>
      <c r="C60" s="602">
        <f t="shared" si="17"/>
        <v>116.97729999999997</v>
      </c>
      <c r="D60" s="408">
        <v>17.54</v>
      </c>
      <c r="E60" s="686">
        <f>(G60*$H$1)*1.15</f>
        <v>134.52389499999998</v>
      </c>
      <c r="G60" s="10">
        <v>111.94</v>
      </c>
    </row>
    <row r="61" spans="1:10" ht="15" customHeight="1">
      <c r="A61" s="23"/>
      <c r="B61" s="9"/>
      <c r="C61" s="602"/>
      <c r="D61" s="408"/>
      <c r="E61" s="686"/>
      <c r="G61" s="10"/>
    </row>
    <row r="62" spans="1:10" ht="15" customHeight="1">
      <c r="A62" s="211" t="s">
        <v>598</v>
      </c>
      <c r="B62" s="207" t="s">
        <v>106</v>
      </c>
      <c r="C62" s="12"/>
      <c r="D62" s="402"/>
      <c r="E62" s="403"/>
      <c r="G62" s="10"/>
    </row>
    <row r="63" spans="1:10" ht="6.75" customHeight="1">
      <c r="A63" s="23"/>
      <c r="B63" s="9"/>
      <c r="C63" s="12"/>
      <c r="D63" s="402"/>
      <c r="E63" s="403"/>
      <c r="G63" s="10"/>
    </row>
    <row r="64" spans="1:10" ht="15" customHeight="1">
      <c r="A64" s="23" t="s">
        <v>31</v>
      </c>
      <c r="B64" s="9" t="s">
        <v>574</v>
      </c>
      <c r="C64" s="602">
        <f t="shared" ref="C64:C65" si="19">E64*100/115</f>
        <v>233.76649999999995</v>
      </c>
      <c r="D64" s="408">
        <f t="shared" ref="D64" si="20">E64*15/115</f>
        <v>35.064974999999997</v>
      </c>
      <c r="E64" s="686">
        <f>(G64*$H$1)*1.15</f>
        <v>268.83147499999995</v>
      </c>
      <c r="G64" s="10">
        <v>223.7</v>
      </c>
    </row>
    <row r="65" spans="1:7" ht="15" customHeight="1" thickBot="1">
      <c r="A65" s="103" t="s">
        <v>33</v>
      </c>
      <c r="B65" s="130" t="s">
        <v>575</v>
      </c>
      <c r="C65" s="889">
        <f t="shared" si="19"/>
        <v>116.97729999999997</v>
      </c>
      <c r="D65" s="1230">
        <v>17.54</v>
      </c>
      <c r="E65" s="1228">
        <f>(G65*$H$1)*1.15</f>
        <v>134.52389499999998</v>
      </c>
      <c r="G65" s="10">
        <v>111.94</v>
      </c>
    </row>
    <row r="66" spans="1:7" ht="15" customHeight="1">
      <c r="A66" s="23"/>
      <c r="B66" s="9"/>
      <c r="C66" s="12"/>
      <c r="D66" s="402"/>
      <c r="E66" s="403"/>
      <c r="G66" s="10"/>
    </row>
    <row r="67" spans="1:7">
      <c r="A67" s="23" t="s">
        <v>599</v>
      </c>
      <c r="B67" s="207" t="s">
        <v>600</v>
      </c>
      <c r="C67" s="12"/>
      <c r="D67" s="402"/>
      <c r="E67" s="403"/>
      <c r="G67" s="10"/>
    </row>
    <row r="68" spans="1:7" ht="6.75" customHeight="1">
      <c r="A68" s="23"/>
      <c r="B68" s="9"/>
      <c r="C68" s="12"/>
      <c r="D68" s="402"/>
      <c r="E68" s="403"/>
      <c r="G68" s="10"/>
    </row>
    <row r="69" spans="1:7">
      <c r="A69" s="23" t="s">
        <v>31</v>
      </c>
      <c r="B69" s="9" t="s">
        <v>574</v>
      </c>
      <c r="C69" s="602">
        <f t="shared" ref="C69:C70" si="21">E69*100/115</f>
        <v>233.76649999999995</v>
      </c>
      <c r="D69" s="408">
        <f t="shared" ref="D69" si="22">E69*15/115</f>
        <v>35.064974999999997</v>
      </c>
      <c r="E69" s="686">
        <f>(G69*$H$1)*1.15</f>
        <v>268.83147499999995</v>
      </c>
      <c r="G69" s="10">
        <v>223.7</v>
      </c>
    </row>
    <row r="70" spans="1:7" ht="15.75" customHeight="1">
      <c r="A70" s="23" t="s">
        <v>33</v>
      </c>
      <c r="B70" s="9" t="s">
        <v>575</v>
      </c>
      <c r="C70" s="602">
        <f t="shared" si="21"/>
        <v>116.97729999999997</v>
      </c>
      <c r="D70" s="408">
        <v>17.54</v>
      </c>
      <c r="E70" s="686">
        <f>(G70*$H$1)*1.15</f>
        <v>134.52389499999998</v>
      </c>
      <c r="G70" s="10">
        <v>111.94</v>
      </c>
    </row>
    <row r="71" spans="1:7">
      <c r="A71" s="23"/>
      <c r="B71" s="9"/>
      <c r="C71" s="12"/>
      <c r="D71" s="402"/>
      <c r="E71" s="403"/>
      <c r="G71" s="10"/>
    </row>
    <row r="72" spans="1:7">
      <c r="A72" s="23" t="s">
        <v>601</v>
      </c>
      <c r="B72" s="207" t="s">
        <v>602</v>
      </c>
      <c r="C72" s="12"/>
      <c r="D72" s="409"/>
      <c r="E72" s="403"/>
      <c r="G72" s="10"/>
    </row>
    <row r="73" spans="1:7" ht="6.75" customHeight="1">
      <c r="A73" s="23"/>
      <c r="B73" s="9"/>
      <c r="C73" s="12"/>
      <c r="D73" s="402"/>
      <c r="E73" s="403"/>
      <c r="G73" s="10"/>
    </row>
    <row r="74" spans="1:7">
      <c r="A74" s="23" t="s">
        <v>31</v>
      </c>
      <c r="B74" s="9" t="s">
        <v>574</v>
      </c>
      <c r="C74" s="602">
        <f t="shared" ref="C74:C75" si="23">E74*100/115</f>
        <v>233.76649999999995</v>
      </c>
      <c r="D74" s="408">
        <f t="shared" ref="D74" si="24">E74*15/115</f>
        <v>35.064974999999997</v>
      </c>
      <c r="E74" s="686">
        <f>(G74*$H$1)*1.15</f>
        <v>268.83147499999995</v>
      </c>
      <c r="G74" s="10">
        <v>223.7</v>
      </c>
    </row>
    <row r="75" spans="1:7">
      <c r="A75" s="23" t="s">
        <v>33</v>
      </c>
      <c r="B75" s="9" t="s">
        <v>575</v>
      </c>
      <c r="C75" s="602">
        <f t="shared" si="23"/>
        <v>116.97729999999997</v>
      </c>
      <c r="D75" s="408">
        <v>17.54</v>
      </c>
      <c r="E75" s="686">
        <f>(G75*$H$1)*1.15</f>
        <v>134.52389499999998</v>
      </c>
      <c r="G75" s="10">
        <v>111.94</v>
      </c>
    </row>
    <row r="76" spans="1:7">
      <c r="A76" s="23"/>
      <c r="B76" s="207"/>
      <c r="C76" s="12"/>
      <c r="D76" s="402"/>
      <c r="E76" s="403"/>
      <c r="G76" s="10"/>
    </row>
    <row r="77" spans="1:7">
      <c r="A77" s="234" t="s">
        <v>603</v>
      </c>
      <c r="B77" s="207" t="s">
        <v>604</v>
      </c>
      <c r="C77" s="12"/>
      <c r="D77" s="402"/>
      <c r="E77" s="403"/>
      <c r="G77" s="10"/>
    </row>
    <row r="78" spans="1:7" ht="6.75" customHeight="1">
      <c r="A78" s="23"/>
      <c r="B78" s="207"/>
      <c r="C78" s="12"/>
      <c r="D78" s="402"/>
      <c r="E78" s="403"/>
      <c r="G78" s="10"/>
    </row>
    <row r="79" spans="1:7">
      <c r="A79" s="23" t="s">
        <v>31</v>
      </c>
      <c r="B79" s="9" t="s">
        <v>574</v>
      </c>
      <c r="C79" s="602">
        <f t="shared" ref="C79:C80" si="25">E79*100/115</f>
        <v>116.97729999999997</v>
      </c>
      <c r="D79" s="408">
        <v>17.54</v>
      </c>
      <c r="E79" s="686">
        <f>(G79*$H$1)*1.15</f>
        <v>134.52389499999998</v>
      </c>
      <c r="G79" s="10">
        <v>111.94</v>
      </c>
    </row>
    <row r="80" spans="1:7">
      <c r="A80" s="23" t="s">
        <v>33</v>
      </c>
      <c r="B80" s="9" t="s">
        <v>575</v>
      </c>
      <c r="C80" s="602">
        <f t="shared" si="25"/>
        <v>58.488649999999986</v>
      </c>
      <c r="D80" s="408">
        <f t="shared" ref="D80" si="26">E80*15/115</f>
        <v>8.7732974999999982</v>
      </c>
      <c r="E80" s="686">
        <f>(G80*$H$1)*1.15</f>
        <v>67.261947499999991</v>
      </c>
      <c r="G80" s="10">
        <v>55.97</v>
      </c>
    </row>
    <row r="81" spans="1:7">
      <c r="A81" s="23"/>
      <c r="B81" s="207"/>
      <c r="C81" s="12"/>
      <c r="D81" s="402"/>
      <c r="E81" s="403"/>
      <c r="G81" s="10"/>
    </row>
    <row r="82" spans="1:7" ht="6" customHeight="1">
      <c r="A82" s="23"/>
      <c r="B82" s="9"/>
      <c r="D82" s="543"/>
      <c r="E82" s="561"/>
      <c r="G82" s="10"/>
    </row>
    <row r="83" spans="1:7" ht="57.75" customHeight="1">
      <c r="A83" s="23"/>
      <c r="B83" s="859" t="s">
        <v>605</v>
      </c>
      <c r="D83" s="543"/>
      <c r="E83" s="561"/>
      <c r="G83" s="10"/>
    </row>
    <row r="84" spans="1:7">
      <c r="A84" s="23"/>
      <c r="C84" s="560"/>
      <c r="D84" s="14"/>
      <c r="E84" s="111"/>
      <c r="G84" s="10"/>
    </row>
    <row r="85" spans="1:7">
      <c r="A85" s="234" t="s">
        <v>606</v>
      </c>
      <c r="B85" s="4" t="s">
        <v>608</v>
      </c>
      <c r="C85" s="560"/>
      <c r="D85" s="87"/>
      <c r="E85" s="221"/>
      <c r="G85" s="10"/>
    </row>
    <row r="86" spans="1:7" ht="6.75" customHeight="1">
      <c r="A86" s="23"/>
      <c r="C86" s="87"/>
      <c r="D86" s="87"/>
      <c r="E86" s="221"/>
      <c r="G86" s="10"/>
    </row>
    <row r="87" spans="1:7" ht="60">
      <c r="A87" s="23"/>
      <c r="B87" s="420" t="s">
        <v>609</v>
      </c>
      <c r="C87" s="227"/>
      <c r="D87" s="87"/>
      <c r="E87" s="221"/>
      <c r="G87" s="10"/>
    </row>
    <row r="88" spans="1:7" ht="6.75" customHeight="1">
      <c r="A88" s="23"/>
      <c r="B88" s="9"/>
      <c r="C88" s="227"/>
      <c r="D88" s="87"/>
      <c r="E88" s="221"/>
      <c r="G88" s="10"/>
    </row>
    <row r="89" spans="1:7">
      <c r="A89" s="23" t="s">
        <v>31</v>
      </c>
      <c r="B89" s="9" t="s">
        <v>610</v>
      </c>
      <c r="C89" s="602">
        <f>E89*100/115</f>
        <v>8442.5236499999992</v>
      </c>
      <c r="D89" s="408">
        <f>E89*15/115</f>
        <v>1266.3785474999997</v>
      </c>
      <c r="E89" s="686">
        <f>(G89*$H$1)*1.15</f>
        <v>9708.9021974999978</v>
      </c>
      <c r="G89" s="10">
        <v>8078.97</v>
      </c>
    </row>
    <row r="90" spans="1:7" ht="15.75" customHeight="1">
      <c r="A90" s="23"/>
      <c r="B90" s="9"/>
      <c r="C90" s="81"/>
      <c r="D90" s="3"/>
      <c r="E90" s="5"/>
      <c r="G90" s="10"/>
    </row>
    <row r="91" spans="1:7">
      <c r="A91" s="23" t="s">
        <v>33</v>
      </c>
      <c r="B91" s="9" t="s">
        <v>611</v>
      </c>
      <c r="C91" s="602">
        <f>E91*100/115</f>
        <v>8852.8010999999988</v>
      </c>
      <c r="D91" s="408">
        <f>E91*15/115</f>
        <v>1327.9201649999998</v>
      </c>
      <c r="E91" s="686">
        <f>(G91*$H$1)*1.15</f>
        <v>10180.721264999998</v>
      </c>
      <c r="G91" s="10">
        <v>8471.58</v>
      </c>
    </row>
    <row r="92" spans="1:7" ht="15.75" customHeight="1">
      <c r="A92" s="23"/>
      <c r="B92" s="9"/>
      <c r="C92" s="81"/>
      <c r="D92" s="3"/>
      <c r="E92" s="5"/>
      <c r="G92" s="10"/>
    </row>
    <row r="93" spans="1:7" ht="45">
      <c r="A93" s="112" t="s">
        <v>35</v>
      </c>
      <c r="B93" s="420" t="s">
        <v>612</v>
      </c>
      <c r="C93" s="81"/>
      <c r="D93" s="3"/>
      <c r="E93" s="5"/>
      <c r="G93" s="10"/>
    </row>
    <row r="94" spans="1:7" ht="6.75" customHeight="1">
      <c r="A94" s="23"/>
      <c r="B94" s="417"/>
      <c r="C94" s="81"/>
      <c r="D94" s="3"/>
      <c r="E94" s="5"/>
      <c r="G94" s="10"/>
    </row>
    <row r="95" spans="1:7" ht="75">
      <c r="A95" s="112" t="s">
        <v>41</v>
      </c>
      <c r="B95" s="588" t="s">
        <v>613</v>
      </c>
      <c r="C95" s="246"/>
      <c r="D95" s="14"/>
      <c r="E95" s="111"/>
      <c r="G95" s="10"/>
    </row>
    <row r="96" spans="1:7">
      <c r="A96" s="112"/>
      <c r="B96" s="419"/>
      <c r="C96" s="246"/>
      <c r="D96" s="14"/>
      <c r="E96" s="111"/>
      <c r="G96" s="10"/>
    </row>
    <row r="97" spans="1:7">
      <c r="A97" s="23"/>
      <c r="B97" s="411" t="s">
        <v>614</v>
      </c>
      <c r="C97" s="246"/>
      <c r="D97" s="14"/>
      <c r="E97" s="111"/>
      <c r="G97" s="10"/>
    </row>
    <row r="98" spans="1:7">
      <c r="A98" s="112"/>
      <c r="B98" s="84"/>
      <c r="C98" s="14"/>
      <c r="D98" s="14"/>
      <c r="E98" s="111"/>
      <c r="G98" s="10"/>
    </row>
    <row r="99" spans="1:7">
      <c r="A99" s="112"/>
      <c r="B99" s="84"/>
      <c r="C99" s="14"/>
      <c r="D99" s="14"/>
      <c r="E99" s="111"/>
      <c r="G99" s="10"/>
    </row>
    <row r="100" spans="1:7">
      <c r="A100" s="23" t="s">
        <v>607</v>
      </c>
      <c r="B100" s="207" t="s">
        <v>616</v>
      </c>
      <c r="C100" s="602"/>
      <c r="D100" s="408"/>
      <c r="E100" s="686"/>
      <c r="G100" s="10"/>
    </row>
    <row r="101" spans="1:7">
      <c r="A101" s="112" t="s">
        <v>31</v>
      </c>
      <c r="B101" s="858" t="s">
        <v>617</v>
      </c>
      <c r="C101" s="81"/>
      <c r="D101" s="3"/>
      <c r="E101" s="5"/>
      <c r="G101" s="10"/>
    </row>
    <row r="102" spans="1:7">
      <c r="A102" s="23"/>
      <c r="B102" s="858"/>
      <c r="C102" s="81"/>
      <c r="D102" s="3"/>
      <c r="E102" s="5"/>
      <c r="G102" s="10"/>
    </row>
    <row r="103" spans="1:7">
      <c r="A103" s="112" t="s">
        <v>37</v>
      </c>
      <c r="B103" s="858" t="s">
        <v>618</v>
      </c>
      <c r="C103" s="113">
        <f t="shared" ref="C103:C104" si="27">E103*100/115</f>
        <v>377.84064999999998</v>
      </c>
      <c r="D103" s="603">
        <f t="shared" ref="D103" si="28">E103*15/115</f>
        <v>56.676097499999997</v>
      </c>
      <c r="E103" s="686">
        <f>(G103*$H$1)*1.15</f>
        <v>434.51674749999995</v>
      </c>
      <c r="G103" s="10">
        <v>361.57</v>
      </c>
    </row>
    <row r="104" spans="1:7">
      <c r="A104" s="112" t="s">
        <v>39</v>
      </c>
      <c r="B104" s="858" t="s">
        <v>619</v>
      </c>
      <c r="C104" s="113">
        <f t="shared" si="27"/>
        <v>755.48275000000001</v>
      </c>
      <c r="D104" s="113">
        <v>113.33</v>
      </c>
      <c r="E104" s="686">
        <f>(G104*$H$1)*1.15</f>
        <v>868.80516249999994</v>
      </c>
      <c r="G104" s="10">
        <v>722.95</v>
      </c>
    </row>
    <row r="105" spans="1:7" ht="69" customHeight="1">
      <c r="A105" s="23"/>
      <c r="B105" s="688" t="s">
        <v>620</v>
      </c>
      <c r="C105" s="87"/>
      <c r="D105" s="87"/>
      <c r="E105" s="639"/>
      <c r="G105" s="10"/>
    </row>
    <row r="106" spans="1:7">
      <c r="A106" s="23"/>
      <c r="C106" s="87"/>
      <c r="D106" s="87"/>
      <c r="E106" s="639"/>
      <c r="G106" s="10"/>
    </row>
    <row r="107" spans="1:7">
      <c r="A107" s="112"/>
      <c r="B107" s="84"/>
      <c r="C107" s="14"/>
      <c r="D107" s="14"/>
      <c r="E107" s="143"/>
      <c r="G107" s="10"/>
    </row>
    <row r="108" spans="1:7">
      <c r="A108" s="234" t="s">
        <v>615</v>
      </c>
      <c r="B108" s="4" t="s">
        <v>561</v>
      </c>
      <c r="C108" s="3"/>
      <c r="D108" s="3"/>
      <c r="E108" s="5"/>
      <c r="G108" s="10"/>
    </row>
    <row r="109" spans="1:7" ht="6.75" customHeight="1">
      <c r="A109" s="23"/>
      <c r="C109" s="3"/>
      <c r="D109" s="3"/>
      <c r="E109" s="5"/>
      <c r="G109" s="10"/>
    </row>
    <row r="110" spans="1:7" ht="30">
      <c r="A110" s="112" t="s">
        <v>31</v>
      </c>
      <c r="B110" s="439" t="s">
        <v>622</v>
      </c>
      <c r="C110" s="81"/>
      <c r="D110" s="3"/>
      <c r="E110" s="5"/>
      <c r="G110" s="10"/>
    </row>
    <row r="111" spans="1:7">
      <c r="A111" s="112"/>
      <c r="B111" s="439"/>
      <c r="C111" s="81"/>
      <c r="D111" s="3"/>
      <c r="E111" s="5"/>
    </row>
    <row r="112" spans="1:7">
      <c r="A112" s="112"/>
      <c r="B112" s="439"/>
      <c r="C112" s="81"/>
      <c r="D112" s="3"/>
      <c r="E112" s="5"/>
    </row>
    <row r="113" spans="1:7" ht="15.3" thickBot="1">
      <c r="A113" s="875"/>
      <c r="B113" s="876"/>
      <c r="C113" s="104"/>
      <c r="D113" s="7"/>
      <c r="E113" s="154"/>
    </row>
    <row r="114" spans="1:7">
      <c r="A114" s="112"/>
      <c r="B114" s="439"/>
      <c r="C114" s="81"/>
      <c r="D114" s="3"/>
      <c r="E114" s="5"/>
    </row>
    <row r="115" spans="1:7">
      <c r="A115" s="353" t="s">
        <v>621</v>
      </c>
      <c r="B115" s="207" t="s">
        <v>624</v>
      </c>
      <c r="C115" s="81"/>
      <c r="D115" s="3"/>
      <c r="E115" s="5"/>
    </row>
    <row r="116" spans="1:7" ht="6.75" customHeight="1">
      <c r="A116" s="23"/>
      <c r="B116" s="9"/>
      <c r="C116" s="81"/>
      <c r="D116" s="3"/>
      <c r="E116" s="5"/>
    </row>
    <row r="117" spans="1:7" ht="112.2" customHeight="1">
      <c r="A117" s="112" t="s">
        <v>31</v>
      </c>
      <c r="B117" s="442" t="s">
        <v>1705</v>
      </c>
      <c r="C117" s="602">
        <f>E117*100/115</f>
        <v>233.76649999999995</v>
      </c>
      <c r="D117" s="408">
        <f>E117*15/115</f>
        <v>35.064974999999997</v>
      </c>
      <c r="E117" s="686">
        <f>(G117*$H$1)*1.15</f>
        <v>268.83147499999995</v>
      </c>
      <c r="G117" s="538">
        <v>223.7</v>
      </c>
    </row>
    <row r="118" spans="1:7" ht="6.75" customHeight="1">
      <c r="A118" s="23"/>
      <c r="B118" s="9"/>
      <c r="C118" s="81"/>
      <c r="D118" s="3"/>
      <c r="E118" s="5"/>
      <c r="G118" s="10"/>
    </row>
    <row r="119" spans="1:7" ht="15.6" customHeight="1">
      <c r="A119" s="16" t="s">
        <v>37</v>
      </c>
      <c r="B119" s="9" t="s">
        <v>1706</v>
      </c>
      <c r="C119" s="602">
        <f>E119*100/115</f>
        <v>620.18659999999988</v>
      </c>
      <c r="D119" s="408">
        <v>93.02</v>
      </c>
      <c r="E119" s="686">
        <f>(G119*$H$1)*1.15</f>
        <v>713.21458999999993</v>
      </c>
      <c r="G119" s="10">
        <v>593.48</v>
      </c>
    </row>
    <row r="120" spans="1:7">
      <c r="A120" s="112" t="s">
        <v>39</v>
      </c>
      <c r="B120" s="431" t="s">
        <v>1707</v>
      </c>
      <c r="C120" s="602">
        <f>E120*100/115</f>
        <v>620.18659999999988</v>
      </c>
      <c r="D120" s="408">
        <v>93.02</v>
      </c>
      <c r="E120" s="686">
        <f>(G120*$H$1)*1.15</f>
        <v>713.21458999999993</v>
      </c>
      <c r="G120" s="10">
        <v>593.48</v>
      </c>
    </row>
    <row r="121" spans="1:7">
      <c r="A121" s="23"/>
      <c r="B121" s="9"/>
      <c r="C121" s="113"/>
      <c r="D121" s="603"/>
      <c r="E121" s="686"/>
      <c r="G121" s="10"/>
    </row>
    <row r="122" spans="1:7">
      <c r="A122" s="112" t="s">
        <v>33</v>
      </c>
      <c r="B122" s="9" t="s">
        <v>1708</v>
      </c>
      <c r="C122" s="3"/>
      <c r="D122" s="81"/>
      <c r="E122" s="5"/>
      <c r="G122" s="10"/>
    </row>
    <row r="123" spans="1:7" ht="6.75" customHeight="1">
      <c r="A123" s="23"/>
      <c r="B123" s="9"/>
      <c r="C123" s="113"/>
      <c r="D123" s="603"/>
      <c r="E123" s="686"/>
      <c r="G123" s="10"/>
    </row>
    <row r="124" spans="1:7" ht="15.6" customHeight="1">
      <c r="A124" s="112" t="s">
        <v>37</v>
      </c>
      <c r="B124" s="9" t="s">
        <v>1709</v>
      </c>
      <c r="C124" s="113">
        <f>E124*100/115</f>
        <v>620.18659999999988</v>
      </c>
      <c r="D124" s="603">
        <v>93.02</v>
      </c>
      <c r="E124" s="686">
        <f>(G124*$H$1)*1.15</f>
        <v>713.21458999999993</v>
      </c>
      <c r="G124" s="10">
        <v>593.48</v>
      </c>
    </row>
    <row r="125" spans="1:7" ht="15.6" customHeight="1">
      <c r="A125" s="112" t="s">
        <v>39</v>
      </c>
      <c r="B125" s="9" t="s">
        <v>1723</v>
      </c>
      <c r="C125" s="113">
        <f>E125*100/115</f>
        <v>4.3994499999999999</v>
      </c>
      <c r="D125" s="603">
        <f>E125*15/115</f>
        <v>0.65991750000000005</v>
      </c>
      <c r="E125" s="686">
        <f>(G125*$H$1)*1.15</f>
        <v>5.0593674999999996</v>
      </c>
      <c r="G125" s="10">
        <v>4.21</v>
      </c>
    </row>
    <row r="126" spans="1:7" ht="23.4">
      <c r="A126" s="23"/>
      <c r="B126" s="1068" t="s">
        <v>1710</v>
      </c>
      <c r="C126" s="113"/>
      <c r="D126" s="603"/>
      <c r="E126" s="686"/>
      <c r="G126" s="10"/>
    </row>
    <row r="127" spans="1:7">
      <c r="A127" s="23"/>
      <c r="B127" s="9"/>
      <c r="C127" s="113"/>
      <c r="D127" s="603"/>
      <c r="E127" s="686"/>
      <c r="G127" s="10"/>
    </row>
    <row r="128" spans="1:7">
      <c r="A128" s="23" t="s">
        <v>35</v>
      </c>
      <c r="B128" s="420" t="s">
        <v>1711</v>
      </c>
      <c r="C128" s="113">
        <f>E128*100/115</f>
        <v>1430.3437499999998</v>
      </c>
      <c r="D128" s="603">
        <v>214.56</v>
      </c>
      <c r="E128" s="686">
        <f>(G128*$H$1)*1.15</f>
        <v>1644.8953124999998</v>
      </c>
      <c r="G128" s="10">
        <v>1368.75</v>
      </c>
    </row>
    <row r="129" spans="1:7">
      <c r="A129" s="112"/>
      <c r="B129" s="420"/>
      <c r="C129" s="113"/>
      <c r="D129" s="603"/>
      <c r="E129" s="686"/>
      <c r="G129" s="10"/>
    </row>
    <row r="130" spans="1:7">
      <c r="A130" s="23" t="s">
        <v>623</v>
      </c>
      <c r="B130" s="207" t="s">
        <v>626</v>
      </c>
      <c r="C130" s="3"/>
      <c r="D130" s="81"/>
      <c r="E130" s="5"/>
      <c r="G130" s="10"/>
    </row>
    <row r="131" spans="1:7" ht="6.75" customHeight="1">
      <c r="A131" s="23"/>
      <c r="B131" s="9"/>
      <c r="C131" s="3"/>
      <c r="D131" s="81"/>
      <c r="E131" s="5"/>
      <c r="G131" s="10"/>
    </row>
    <row r="132" spans="1:7">
      <c r="A132" s="112" t="s">
        <v>31</v>
      </c>
      <c r="B132" s="9" t="s">
        <v>1709</v>
      </c>
      <c r="C132" s="113">
        <f>E132*100/115</f>
        <v>640.51184999999987</v>
      </c>
      <c r="D132" s="603">
        <f>E132*15/115</f>
        <v>96.076777499999977</v>
      </c>
      <c r="E132" s="686">
        <f>(G132*$H$1)*1.15</f>
        <v>736.5886274999998</v>
      </c>
      <c r="G132" s="10">
        <v>612.92999999999995</v>
      </c>
    </row>
    <row r="133" spans="1:7">
      <c r="A133" s="23"/>
      <c r="B133" s="9"/>
      <c r="C133" s="3"/>
      <c r="D133" s="81"/>
      <c r="E133" s="5"/>
      <c r="G133" s="10"/>
    </row>
    <row r="134" spans="1:7">
      <c r="A134" s="112" t="s">
        <v>33</v>
      </c>
      <c r="B134" s="984" t="s">
        <v>1711</v>
      </c>
      <c r="C134" s="113">
        <f>E134*100/115</f>
        <v>1430.3437499999998</v>
      </c>
      <c r="D134" s="603">
        <v>214.56</v>
      </c>
      <c r="E134" s="686">
        <f>(G134*$H$1)*1.15</f>
        <v>1644.8953124999998</v>
      </c>
      <c r="G134" s="10">
        <v>1368.75</v>
      </c>
    </row>
    <row r="135" spans="1:7">
      <c r="A135" s="23"/>
      <c r="B135" s="9"/>
      <c r="C135" s="3"/>
      <c r="D135" s="3"/>
      <c r="E135" s="8"/>
    </row>
    <row r="136" spans="1:7">
      <c r="A136" s="1"/>
      <c r="C136" s="3"/>
      <c r="D136" s="3"/>
      <c r="E136" s="5"/>
    </row>
    <row r="137" spans="1:7">
      <c r="A137" s="23" t="s">
        <v>625</v>
      </c>
      <c r="B137" s="207" t="s">
        <v>628</v>
      </c>
      <c r="C137" s="3"/>
      <c r="D137" s="87"/>
      <c r="E137" s="221"/>
    </row>
    <row r="138" spans="1:7" ht="6.6" customHeight="1">
      <c r="A138" s="23"/>
      <c r="B138" s="9"/>
      <c r="C138" s="3"/>
      <c r="D138" s="87"/>
      <c r="E138" s="221"/>
    </row>
    <row r="139" spans="1:7" ht="30">
      <c r="A139" s="410" t="s">
        <v>31</v>
      </c>
      <c r="B139" s="225" t="s">
        <v>1690</v>
      </c>
      <c r="C139" s="914">
        <f>E139*100/115</f>
        <v>215.92834999999997</v>
      </c>
      <c r="D139" s="915">
        <f>E139*15/115</f>
        <v>32.389252499999998</v>
      </c>
      <c r="E139" s="686">
        <f>(G139*$H$1)*1.15</f>
        <v>248.31760249999996</v>
      </c>
      <c r="G139" s="10">
        <v>206.63</v>
      </c>
    </row>
    <row r="140" spans="1:7">
      <c r="A140" s="23"/>
      <c r="B140" s="9"/>
      <c r="C140" s="3"/>
      <c r="D140" s="87"/>
      <c r="E140" s="221"/>
    </row>
    <row r="141" spans="1:7">
      <c r="A141" s="23" t="s">
        <v>627</v>
      </c>
      <c r="B141" s="207" t="s">
        <v>630</v>
      </c>
      <c r="C141" s="1332" t="s">
        <v>631</v>
      </c>
      <c r="D141" s="1333"/>
      <c r="E141" s="1334"/>
    </row>
    <row r="142" spans="1:7" ht="6.75" customHeight="1">
      <c r="A142" s="23"/>
      <c r="B142" s="9"/>
      <c r="C142" s="1282"/>
      <c r="D142" s="1283"/>
      <c r="E142" s="1284"/>
    </row>
    <row r="143" spans="1:7" ht="45">
      <c r="A143" s="112" t="s">
        <v>31</v>
      </c>
      <c r="B143" s="420" t="s">
        <v>632</v>
      </c>
      <c r="C143" s="1335"/>
      <c r="D143" s="1336"/>
      <c r="E143" s="1337"/>
      <c r="F143" s="347"/>
    </row>
    <row r="144" spans="1:7">
      <c r="A144" s="23"/>
      <c r="B144" s="9"/>
      <c r="C144" s="227"/>
      <c r="D144" s="87"/>
      <c r="E144" s="221"/>
    </row>
    <row r="145" spans="1:7">
      <c r="A145" s="23"/>
      <c r="B145" s="9"/>
      <c r="C145" s="227"/>
      <c r="D145" s="87"/>
      <c r="E145" s="221"/>
    </row>
    <row r="146" spans="1:7" ht="17.399999999999999">
      <c r="A146" s="23" t="s">
        <v>629</v>
      </c>
      <c r="B146" s="207" t="s">
        <v>633</v>
      </c>
      <c r="C146" s="602">
        <f>E146*100/115</f>
        <v>217.92429999999996</v>
      </c>
      <c r="D146" s="408">
        <f>E146*15/115</f>
        <v>32.688644999999994</v>
      </c>
      <c r="E146" s="686">
        <f>(G146*$H$1)*1.15</f>
        <v>250.61294499999997</v>
      </c>
      <c r="G146" s="10">
        <v>208.54</v>
      </c>
    </row>
    <row r="147" spans="1:7" ht="37.950000000000003" customHeight="1">
      <c r="A147" s="23"/>
      <c r="B147" s="587" t="s">
        <v>634</v>
      </c>
      <c r="C147" s="81"/>
      <c r="D147" s="3"/>
      <c r="E147" s="5"/>
    </row>
    <row r="148" spans="1:7">
      <c r="A148" s="23"/>
      <c r="C148" s="253"/>
      <c r="D148" s="253"/>
      <c r="E148" s="687"/>
    </row>
    <row r="149" spans="1:7" ht="58.8" customHeight="1">
      <c r="A149" s="261"/>
      <c r="B149" s="1214" t="s">
        <v>1831</v>
      </c>
      <c r="C149" s="12"/>
      <c r="D149" s="12"/>
      <c r="E149" s="262"/>
    </row>
    <row r="150" spans="1:7" ht="46.5" customHeight="1">
      <c r="A150" s="23"/>
      <c r="B150" s="670" t="s">
        <v>304</v>
      </c>
      <c r="C150" s="12"/>
      <c r="D150" s="12"/>
      <c r="E150" s="5"/>
    </row>
    <row r="151" spans="1:7" ht="46.5" customHeight="1">
      <c r="A151" s="23"/>
      <c r="B151" s="670" t="s">
        <v>635</v>
      </c>
      <c r="C151" s="12"/>
      <c r="D151" s="12"/>
      <c r="E151" s="5"/>
    </row>
    <row r="152" spans="1:7" ht="34.950000000000003" customHeight="1" thickBot="1">
      <c r="A152" s="103"/>
      <c r="B152" s="951"/>
      <c r="C152" s="255"/>
      <c r="D152" s="255"/>
      <c r="E152" s="154"/>
    </row>
    <row r="154" spans="1:7" ht="15.3" thickBot="1">
      <c r="A154" s="161" t="s">
        <v>118</v>
      </c>
    </row>
  </sheetData>
  <mergeCells count="2">
    <mergeCell ref="C141:E143"/>
    <mergeCell ref="B1:E1"/>
  </mergeCells>
  <phoneticPr fontId="0" type="noConversion"/>
  <hyperlinks>
    <hyperlink ref="A154" location="index!A1" display="Return to menu" xr:uid="{00000000-0004-0000-1100-000000000000}"/>
  </hyperlinks>
  <printOptions horizontalCentered="1"/>
  <pageMargins left="0.23622047244094499" right="0.23622047244094499" top="0.511811023622047" bottom="0.511811023622047" header="0" footer="0"/>
  <pageSetup paperSize="9" scale="80" fitToHeight="2"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rgb="FFFFFF00"/>
  </sheetPr>
  <dimension ref="A1:I907"/>
  <sheetViews>
    <sheetView showOutlineSymbols="0" view="pageBreakPreview" zoomScale="95" zoomScaleNormal="100" zoomScaleSheetLayoutView="95" workbookViewId="0">
      <pane ySplit="2" topLeftCell="A3" activePane="bottomLeft" state="frozen"/>
      <selection sqref="A1:E1"/>
      <selection pane="bottomLeft" activeCell="A3" sqref="A3"/>
    </sheetView>
  </sheetViews>
  <sheetFormatPr defaultColWidth="8.90625" defaultRowHeight="15"/>
  <cols>
    <col min="1" max="1" width="7.90625" style="260" customWidth="1"/>
    <col min="2" max="2" width="52.36328125" style="1" customWidth="1"/>
    <col min="3" max="3" width="11.81640625" style="1" bestFit="1" customWidth="1"/>
    <col min="4" max="4" width="10.81640625" style="1" bestFit="1" customWidth="1"/>
    <col min="5" max="5" width="11.81640625" style="1" bestFit="1" customWidth="1"/>
    <col min="6" max="6" width="9.36328125" style="180" customWidth="1"/>
    <col min="7" max="7" width="12.453125" style="579" customWidth="1"/>
    <col min="8" max="12" width="8.90625" style="1" customWidth="1"/>
    <col min="13" max="16384" width="8.90625" style="1"/>
  </cols>
  <sheetData>
    <row r="1" spans="1:9" ht="18.75" customHeight="1" thickBot="1">
      <c r="A1" s="215" t="s">
        <v>636</v>
      </c>
      <c r="B1" s="1263" t="s">
        <v>637</v>
      </c>
      <c r="C1" s="1264"/>
      <c r="D1" s="1264"/>
      <c r="E1" s="1265"/>
      <c r="I1" s="1">
        <v>1.1192</v>
      </c>
    </row>
    <row r="2" spans="1:9" ht="28.5" customHeight="1">
      <c r="A2" s="89"/>
      <c r="B2" s="414"/>
      <c r="C2" s="142" t="s">
        <v>25</v>
      </c>
      <c r="D2" s="142" t="s">
        <v>26</v>
      </c>
      <c r="E2" s="415" t="s">
        <v>27</v>
      </c>
    </row>
    <row r="3" spans="1:9">
      <c r="A3" s="23" t="s">
        <v>638</v>
      </c>
      <c r="B3" s="207" t="s">
        <v>639</v>
      </c>
      <c r="C3" s="407"/>
      <c r="D3" s="407"/>
      <c r="E3" s="216"/>
    </row>
    <row r="4" spans="1:9" ht="6.75" customHeight="1">
      <c r="A4" s="23"/>
      <c r="B4" s="9"/>
      <c r="C4" s="407"/>
      <c r="D4" s="407"/>
      <c r="E4" s="216"/>
    </row>
    <row r="5" spans="1:9" ht="75">
      <c r="A5" s="112"/>
      <c r="B5" s="416" t="s">
        <v>640</v>
      </c>
      <c r="C5" s="407"/>
      <c r="D5" s="407"/>
      <c r="E5" s="216"/>
    </row>
    <row r="6" spans="1:9" ht="6.75" customHeight="1">
      <c r="A6" s="23"/>
      <c r="B6" s="417"/>
      <c r="C6" s="407"/>
      <c r="D6" s="407"/>
      <c r="E6" s="216"/>
    </row>
    <row r="7" spans="1:9" ht="30">
      <c r="A7" s="112" t="s">
        <v>31</v>
      </c>
      <c r="B7" s="688" t="s">
        <v>641</v>
      </c>
      <c r="C7" s="3"/>
      <c r="D7" s="3"/>
      <c r="E7" s="5"/>
      <c r="G7" s="1"/>
    </row>
    <row r="8" spans="1:9" ht="6.75" customHeight="1">
      <c r="A8" s="23"/>
      <c r="B8" s="418"/>
      <c r="C8" s="3"/>
      <c r="D8" s="3"/>
      <c r="E8" s="5"/>
      <c r="G8" s="1"/>
    </row>
    <row r="9" spans="1:9" ht="34.5" customHeight="1">
      <c r="A9" s="23"/>
      <c r="B9" s="416" t="s">
        <v>642</v>
      </c>
      <c r="C9" s="113">
        <f>E9*100/115</f>
        <v>280</v>
      </c>
      <c r="D9" s="113">
        <f>E9*15/115</f>
        <v>42</v>
      </c>
      <c r="E9" s="686">
        <v>322</v>
      </c>
      <c r="G9" s="10">
        <v>250.17</v>
      </c>
    </row>
    <row r="10" spans="1:9" ht="7.5" customHeight="1">
      <c r="A10" s="23"/>
      <c r="B10" s="417"/>
      <c r="C10" s="3"/>
      <c r="D10" s="3"/>
      <c r="E10" s="5"/>
      <c r="G10" s="1224"/>
    </row>
    <row r="11" spans="1:9">
      <c r="A11" s="23" t="s">
        <v>33</v>
      </c>
      <c r="B11" s="419" t="s">
        <v>643</v>
      </c>
      <c r="C11" s="3"/>
      <c r="D11" s="3"/>
      <c r="E11" s="5"/>
      <c r="G11" s="1224"/>
    </row>
    <row r="12" spans="1:9" ht="6.75" customHeight="1">
      <c r="A12" s="23"/>
      <c r="B12" s="419"/>
      <c r="C12" s="3"/>
      <c r="D12" s="3"/>
      <c r="E12" s="5"/>
      <c r="G12" s="1224"/>
    </row>
    <row r="13" spans="1:9" ht="30">
      <c r="A13" s="23"/>
      <c r="B13" s="226" t="s">
        <v>644</v>
      </c>
      <c r="C13" s="113">
        <f>E13*100/115</f>
        <v>280</v>
      </c>
      <c r="D13" s="113">
        <f>E13*15/115</f>
        <v>42</v>
      </c>
      <c r="E13" s="686">
        <v>322</v>
      </c>
      <c r="G13" s="10">
        <v>250.17</v>
      </c>
    </row>
    <row r="14" spans="1:9">
      <c r="A14" s="23"/>
      <c r="B14" s="1225"/>
      <c r="C14" s="3"/>
      <c r="D14" s="3"/>
      <c r="E14" s="5"/>
      <c r="G14" s="10"/>
    </row>
    <row r="15" spans="1:9">
      <c r="A15" s="23" t="s">
        <v>645</v>
      </c>
      <c r="B15" s="207" t="s">
        <v>646</v>
      </c>
      <c r="C15" s="3">
        <f>E15*100/115</f>
        <v>280</v>
      </c>
      <c r="D15" s="3">
        <f>E15*15/115</f>
        <v>42</v>
      </c>
      <c r="E15" s="686">
        <v>322</v>
      </c>
      <c r="G15" s="10">
        <v>250.17</v>
      </c>
    </row>
    <row r="16" spans="1:9">
      <c r="A16" s="23"/>
      <c r="B16" s="207"/>
      <c r="C16" s="3"/>
      <c r="D16" s="3"/>
      <c r="E16" s="5"/>
    </row>
    <row r="17" spans="1:7">
      <c r="A17" s="23" t="s">
        <v>647</v>
      </c>
      <c r="B17" s="207" t="s">
        <v>648</v>
      </c>
      <c r="C17" s="3"/>
      <c r="D17" s="3"/>
      <c r="E17" s="5"/>
    </row>
    <row r="18" spans="1:7" ht="27" customHeight="1">
      <c r="A18" s="89"/>
      <c r="B18" s="1226" t="s">
        <v>649</v>
      </c>
      <c r="C18" s="81"/>
      <c r="D18" s="3"/>
      <c r="E18" s="5"/>
    </row>
    <row r="19" spans="1:7" ht="6.75" customHeight="1">
      <c r="A19" s="23"/>
      <c r="B19" s="207"/>
      <c r="C19" s="3"/>
      <c r="D19" s="3"/>
      <c r="E19" s="5"/>
    </row>
    <row r="20" spans="1:7" ht="60">
      <c r="A20" s="23"/>
      <c r="B20" s="416" t="s">
        <v>650</v>
      </c>
      <c r="C20" s="3"/>
      <c r="D20" s="3"/>
      <c r="E20" s="5"/>
    </row>
    <row r="21" spans="1:7" ht="6.75" customHeight="1">
      <c r="A21" s="23"/>
      <c r="B21" s="9"/>
      <c r="C21" s="3"/>
      <c r="D21" s="3"/>
      <c r="E21" s="5"/>
    </row>
    <row r="22" spans="1:7" ht="30">
      <c r="A22" s="112" t="s">
        <v>31</v>
      </c>
      <c r="B22" s="420" t="s">
        <v>651</v>
      </c>
      <c r="C22" s="113">
        <f>E22*100/115</f>
        <v>1094.8350159999998</v>
      </c>
      <c r="D22" s="113">
        <v>164.22</v>
      </c>
      <c r="E22" s="686">
        <f>(G22*$I$1)*1.15</f>
        <v>1259.0602683999998</v>
      </c>
      <c r="G22" s="799">
        <v>978.23</v>
      </c>
    </row>
    <row r="23" spans="1:7" ht="6.75" customHeight="1">
      <c r="A23" s="112"/>
      <c r="B23" s="420"/>
      <c r="C23" s="113"/>
      <c r="D23" s="113"/>
      <c r="E23" s="686"/>
      <c r="G23" s="799"/>
    </row>
    <row r="24" spans="1:7" ht="30">
      <c r="A24" s="112" t="s">
        <v>33</v>
      </c>
      <c r="B24" s="420" t="s">
        <v>652</v>
      </c>
      <c r="C24" s="113">
        <f>E24*100/115</f>
        <v>750.36763999999994</v>
      </c>
      <c r="D24" s="113">
        <v>112.55</v>
      </c>
      <c r="E24" s="686">
        <f>(G24*$I$1)*1.15</f>
        <v>862.92278599999997</v>
      </c>
      <c r="G24" s="799">
        <v>670.45</v>
      </c>
    </row>
    <row r="25" spans="1:7">
      <c r="A25" s="23"/>
      <c r="B25" s="417"/>
      <c r="C25" s="3"/>
      <c r="D25" s="3"/>
      <c r="E25" s="5"/>
      <c r="G25" s="10"/>
    </row>
    <row r="26" spans="1:7">
      <c r="A26" s="23" t="s">
        <v>35</v>
      </c>
      <c r="B26" s="417" t="s">
        <v>653</v>
      </c>
      <c r="C26" s="113">
        <f>+E26-D26</f>
        <v>750.37278600000002</v>
      </c>
      <c r="D26" s="113">
        <v>112.55</v>
      </c>
      <c r="E26" s="686">
        <f>(G26*$I$1)*1.15</f>
        <v>862.92278599999997</v>
      </c>
      <c r="G26" s="10">
        <v>670.45</v>
      </c>
    </row>
    <row r="27" spans="1:7">
      <c r="A27" s="23"/>
      <c r="B27" s="417"/>
      <c r="C27" s="113"/>
      <c r="D27" s="113"/>
      <c r="E27" s="686"/>
      <c r="G27" s="10"/>
    </row>
    <row r="28" spans="1:7">
      <c r="A28" s="23"/>
      <c r="B28" s="417"/>
      <c r="C28" s="113"/>
      <c r="D28" s="113"/>
      <c r="E28" s="686"/>
      <c r="G28" s="10"/>
    </row>
    <row r="29" spans="1:7">
      <c r="A29" s="23" t="s">
        <v>654</v>
      </c>
      <c r="B29" s="207" t="s">
        <v>195</v>
      </c>
      <c r="C29" s="113"/>
      <c r="D29" s="113"/>
      <c r="E29" s="686"/>
      <c r="G29" s="10"/>
    </row>
    <row r="30" spans="1:7" ht="6.75" customHeight="1">
      <c r="A30" s="23"/>
      <c r="B30" s="417"/>
      <c r="C30" s="113"/>
      <c r="D30" s="113"/>
      <c r="E30" s="686"/>
      <c r="G30" s="10"/>
    </row>
    <row r="31" spans="1:7" ht="30">
      <c r="A31" s="112" t="s">
        <v>31</v>
      </c>
      <c r="B31" s="688" t="s">
        <v>641</v>
      </c>
      <c r="C31" s="3"/>
      <c r="D31" s="3"/>
      <c r="E31" s="5"/>
      <c r="G31" s="10"/>
    </row>
    <row r="32" spans="1:7">
      <c r="A32" s="23"/>
      <c r="B32" s="418"/>
      <c r="C32" s="3"/>
      <c r="D32" s="3"/>
      <c r="E32" s="5"/>
      <c r="G32" s="10"/>
    </row>
    <row r="33" spans="1:8" ht="30">
      <c r="A33" s="23"/>
      <c r="B33" s="416" t="s">
        <v>642</v>
      </c>
      <c r="C33" s="113">
        <f>E33*100/115</f>
        <v>280</v>
      </c>
      <c r="D33" s="113">
        <f>E33*15/115</f>
        <v>42</v>
      </c>
      <c r="E33" s="686">
        <v>322</v>
      </c>
      <c r="G33" s="602">
        <v>250.17</v>
      </c>
    </row>
    <row r="34" spans="1:8" ht="6.75" customHeight="1">
      <c r="A34" s="23"/>
      <c r="B34" s="417"/>
      <c r="C34" s="3"/>
      <c r="D34" s="3"/>
      <c r="E34" s="5"/>
      <c r="G34" s="12"/>
    </row>
    <row r="35" spans="1:8">
      <c r="A35" s="23" t="s">
        <v>33</v>
      </c>
      <c r="B35" s="419" t="s">
        <v>643</v>
      </c>
      <c r="C35" s="3"/>
      <c r="D35" s="3"/>
      <c r="E35" s="5"/>
      <c r="G35" s="12"/>
    </row>
    <row r="36" spans="1:8">
      <c r="A36" s="23"/>
      <c r="B36" s="419"/>
      <c r="C36" s="3"/>
      <c r="D36" s="3"/>
      <c r="E36" s="5"/>
      <c r="G36" s="12"/>
    </row>
    <row r="37" spans="1:8" ht="30">
      <c r="A37" s="23"/>
      <c r="B37" s="226" t="s">
        <v>644</v>
      </c>
      <c r="C37" s="113">
        <f>E37*100/115</f>
        <v>280</v>
      </c>
      <c r="D37" s="113">
        <f>E37*15/115</f>
        <v>42</v>
      </c>
      <c r="E37" s="686">
        <v>322</v>
      </c>
      <c r="G37" s="602">
        <v>250.17</v>
      </c>
    </row>
    <row r="38" spans="1:8">
      <c r="A38" s="23"/>
      <c r="B38" s="417"/>
      <c r="C38" s="113"/>
      <c r="D38" s="113"/>
      <c r="E38" s="686"/>
      <c r="G38" s="10"/>
    </row>
    <row r="39" spans="1:8">
      <c r="A39" s="23" t="s">
        <v>655</v>
      </c>
      <c r="B39" s="207" t="s">
        <v>656</v>
      </c>
      <c r="C39" s="113"/>
      <c r="D39" s="113"/>
      <c r="E39" s="686"/>
      <c r="G39" s="10"/>
    </row>
    <row r="40" spans="1:8">
      <c r="A40" s="23"/>
      <c r="B40" s="9" t="s">
        <v>583</v>
      </c>
      <c r="C40" s="113">
        <f t="shared" ref="C40:C45" si="0">E40*100/115</f>
        <v>140</v>
      </c>
      <c r="D40" s="113">
        <f t="shared" ref="D40:D45" si="1">E40*15/115</f>
        <v>21</v>
      </c>
      <c r="E40" s="686">
        <f>ROUNDUP(E33*50%,2)</f>
        <v>161</v>
      </c>
      <c r="G40" s="10">
        <v>125.09</v>
      </c>
      <c r="H40" s="1051"/>
    </row>
    <row r="41" spans="1:8">
      <c r="A41" s="23"/>
      <c r="B41" s="9" t="s">
        <v>584</v>
      </c>
      <c r="C41" s="113">
        <f t="shared" si="0"/>
        <v>168</v>
      </c>
      <c r="D41" s="113">
        <f t="shared" si="1"/>
        <v>25.2</v>
      </c>
      <c r="E41" s="686">
        <f>ROUNDUP(E33*60%,2)</f>
        <v>193.2</v>
      </c>
      <c r="G41" s="10">
        <v>150.1</v>
      </c>
      <c r="H41" s="1051"/>
    </row>
    <row r="42" spans="1:8">
      <c r="A42" s="23"/>
      <c r="B42" s="9" t="s">
        <v>585</v>
      </c>
      <c r="C42" s="113">
        <f t="shared" si="0"/>
        <v>196</v>
      </c>
      <c r="D42" s="113">
        <f t="shared" si="1"/>
        <v>29.4</v>
      </c>
      <c r="E42" s="686">
        <f>ROUNDUP(E33*70%,2)</f>
        <v>225.4</v>
      </c>
      <c r="G42" s="10">
        <v>175.12</v>
      </c>
      <c r="H42" s="1051"/>
    </row>
    <row r="43" spans="1:8">
      <c r="A43" s="23"/>
      <c r="B43" s="9" t="s">
        <v>586</v>
      </c>
      <c r="C43" s="113">
        <f t="shared" si="0"/>
        <v>224.00000000000003</v>
      </c>
      <c r="D43" s="113">
        <f t="shared" si="1"/>
        <v>33.6</v>
      </c>
      <c r="E43" s="686">
        <f>ROUNDUP(E33*80%,2)</f>
        <v>257.60000000000002</v>
      </c>
      <c r="G43" s="10">
        <v>200.14</v>
      </c>
      <c r="H43" s="1051"/>
    </row>
    <row r="44" spans="1:8">
      <c r="A44" s="23"/>
      <c r="B44" s="9" t="s">
        <v>587</v>
      </c>
      <c r="C44" s="113">
        <f t="shared" si="0"/>
        <v>252</v>
      </c>
      <c r="D44" s="113">
        <f t="shared" si="1"/>
        <v>37.799999999999997</v>
      </c>
      <c r="E44" s="686">
        <f>ROUNDUP(E33*90%,2)</f>
        <v>289.8</v>
      </c>
      <c r="G44" s="10">
        <v>225.16</v>
      </c>
      <c r="H44" s="1051"/>
    </row>
    <row r="45" spans="1:8">
      <c r="A45" s="23"/>
      <c r="B45" s="9" t="s">
        <v>588</v>
      </c>
      <c r="C45" s="113">
        <f t="shared" si="0"/>
        <v>265.99999999999994</v>
      </c>
      <c r="D45" s="113">
        <f t="shared" si="1"/>
        <v>39.9</v>
      </c>
      <c r="E45" s="686">
        <f>ROUNDUP(E33*95%,2)</f>
        <v>305.89999999999998</v>
      </c>
      <c r="G45" s="10">
        <v>237.67</v>
      </c>
      <c r="H45" s="1051"/>
    </row>
    <row r="46" spans="1:8">
      <c r="A46" s="23"/>
      <c r="B46" s="9"/>
      <c r="C46" s="113"/>
      <c r="D46" s="113"/>
      <c r="E46" s="686"/>
      <c r="G46" s="10"/>
    </row>
    <row r="47" spans="1:8">
      <c r="A47" s="23"/>
      <c r="B47" s="9"/>
      <c r="C47" s="113"/>
      <c r="D47" s="113"/>
      <c r="E47" s="686"/>
      <c r="G47" s="10"/>
    </row>
    <row r="48" spans="1:8">
      <c r="A48" s="23"/>
      <c r="B48" s="9"/>
      <c r="C48" s="113"/>
      <c r="D48" s="113"/>
      <c r="E48" s="686"/>
      <c r="G48" s="10"/>
    </row>
    <row r="49" spans="1:7">
      <c r="A49" s="23"/>
      <c r="B49" s="9"/>
      <c r="C49" s="113"/>
      <c r="D49" s="113"/>
      <c r="E49" s="686"/>
      <c r="G49" s="10"/>
    </row>
    <row r="50" spans="1:7">
      <c r="A50" s="23"/>
      <c r="B50" s="9"/>
      <c r="C50" s="113"/>
      <c r="D50" s="113"/>
      <c r="E50" s="686"/>
      <c r="G50" s="10"/>
    </row>
    <row r="51" spans="1:7" ht="15.3" thickBot="1">
      <c r="A51" s="103"/>
      <c r="B51" s="130"/>
      <c r="C51" s="1227"/>
      <c r="D51" s="1227"/>
      <c r="E51" s="1228"/>
      <c r="G51" s="10"/>
    </row>
    <row r="52" spans="1:7">
      <c r="A52" s="23" t="s">
        <v>657</v>
      </c>
      <c r="B52" s="207" t="s">
        <v>658</v>
      </c>
      <c r="C52" s="113"/>
      <c r="D52" s="113"/>
      <c r="E52" s="686"/>
      <c r="G52" s="10"/>
    </row>
    <row r="53" spans="1:7">
      <c r="A53" s="23"/>
      <c r="B53" s="9" t="s">
        <v>583</v>
      </c>
      <c r="C53" s="113">
        <f t="shared" ref="C53:C58" si="2">E53*100/115</f>
        <v>140</v>
      </c>
      <c r="D53" s="113">
        <f t="shared" ref="D53:D58" si="3">E53*15/115</f>
        <v>21</v>
      </c>
      <c r="E53" s="686">
        <f>ROUNDUP(E37*50%,2)</f>
        <v>161</v>
      </c>
      <c r="G53" s="10">
        <v>125.09</v>
      </c>
    </row>
    <row r="54" spans="1:7">
      <c r="A54" s="23"/>
      <c r="B54" s="9" t="s">
        <v>584</v>
      </c>
      <c r="C54" s="113">
        <f t="shared" si="2"/>
        <v>168</v>
      </c>
      <c r="D54" s="113">
        <f t="shared" si="3"/>
        <v>25.2</v>
      </c>
      <c r="E54" s="686">
        <f>ROUNDUP(E37*60%,2)</f>
        <v>193.2</v>
      </c>
      <c r="G54" s="10">
        <v>150.1</v>
      </c>
    </row>
    <row r="55" spans="1:7">
      <c r="A55" s="23"/>
      <c r="B55" s="9" t="s">
        <v>585</v>
      </c>
      <c r="C55" s="113">
        <f t="shared" si="2"/>
        <v>196</v>
      </c>
      <c r="D55" s="113">
        <f t="shared" si="3"/>
        <v>29.4</v>
      </c>
      <c r="E55" s="686">
        <f>ROUNDUP(E37*70%,2)</f>
        <v>225.4</v>
      </c>
      <c r="G55" s="10">
        <v>175.12</v>
      </c>
    </row>
    <row r="56" spans="1:7">
      <c r="A56" s="23"/>
      <c r="B56" s="9" t="s">
        <v>586</v>
      </c>
      <c r="C56" s="113">
        <f t="shared" si="2"/>
        <v>224.00000000000003</v>
      </c>
      <c r="D56" s="113">
        <f t="shared" si="3"/>
        <v>33.6</v>
      </c>
      <c r="E56" s="686">
        <f>ROUNDUP(E37*80%,2)</f>
        <v>257.60000000000002</v>
      </c>
      <c r="G56" s="10">
        <v>200.14</v>
      </c>
    </row>
    <row r="57" spans="1:7">
      <c r="A57" s="23"/>
      <c r="B57" s="9" t="s">
        <v>587</v>
      </c>
      <c r="C57" s="113">
        <f t="shared" si="2"/>
        <v>252</v>
      </c>
      <c r="D57" s="113">
        <f t="shared" si="3"/>
        <v>37.799999999999997</v>
      </c>
      <c r="E57" s="686">
        <f>ROUNDUP(E37*90%,2)</f>
        <v>289.8</v>
      </c>
      <c r="G57" s="10">
        <v>225.16</v>
      </c>
    </row>
    <row r="58" spans="1:7">
      <c r="A58" s="23"/>
      <c r="B58" s="9" t="s">
        <v>588</v>
      </c>
      <c r="C58" s="113">
        <f t="shared" si="2"/>
        <v>265.99999999999994</v>
      </c>
      <c r="D58" s="113">
        <f t="shared" si="3"/>
        <v>39.9</v>
      </c>
      <c r="E58" s="686">
        <f>ROUNDUP(E37*95%,2)</f>
        <v>305.89999999999998</v>
      </c>
      <c r="G58" s="10">
        <v>237.67</v>
      </c>
    </row>
    <row r="59" spans="1:7">
      <c r="A59" s="23"/>
      <c r="B59" s="417"/>
      <c r="C59" s="113"/>
      <c r="D59" s="113"/>
      <c r="E59" s="686"/>
      <c r="G59" s="10"/>
    </row>
    <row r="60" spans="1:7" ht="6.75" customHeight="1">
      <c r="A60" s="23"/>
      <c r="B60" s="417"/>
      <c r="C60" s="113"/>
      <c r="D60" s="113"/>
      <c r="E60" s="686"/>
      <c r="G60" s="10"/>
    </row>
    <row r="61" spans="1:7">
      <c r="A61" s="23" t="s">
        <v>659</v>
      </c>
      <c r="B61" s="207" t="s">
        <v>210</v>
      </c>
      <c r="C61" s="113"/>
      <c r="D61" s="113"/>
      <c r="E61" s="686"/>
      <c r="G61" s="10"/>
    </row>
    <row r="62" spans="1:7" ht="6.75" customHeight="1">
      <c r="A62" s="23"/>
      <c r="B62" s="417"/>
      <c r="C62" s="113"/>
      <c r="D62" s="113"/>
      <c r="E62" s="686"/>
      <c r="G62" s="10"/>
    </row>
    <row r="63" spans="1:7" ht="30">
      <c r="A63" s="112" t="s">
        <v>31</v>
      </c>
      <c r="B63" s="688" t="s">
        <v>641</v>
      </c>
      <c r="C63" s="3"/>
      <c r="D63" s="3"/>
      <c r="E63" s="5"/>
      <c r="G63" s="10"/>
    </row>
    <row r="64" spans="1:7">
      <c r="A64" s="23"/>
      <c r="B64" s="418"/>
      <c r="C64" s="3"/>
      <c r="D64" s="3"/>
      <c r="E64" s="5"/>
      <c r="G64" s="10"/>
    </row>
    <row r="65" spans="1:9" ht="30">
      <c r="A65" s="23"/>
      <c r="B65" s="416" t="s">
        <v>642</v>
      </c>
      <c r="C65" s="113">
        <f>E65*100/115</f>
        <v>280</v>
      </c>
      <c r="D65" s="113">
        <f>E65*15/115</f>
        <v>42</v>
      </c>
      <c r="E65" s="686">
        <v>322</v>
      </c>
      <c r="G65" s="10">
        <v>250.17</v>
      </c>
    </row>
    <row r="66" spans="1:9" ht="6.75" customHeight="1">
      <c r="A66" s="23"/>
      <c r="B66" s="417"/>
      <c r="C66" s="3"/>
      <c r="D66" s="3"/>
      <c r="E66" s="5"/>
      <c r="G66" s="10"/>
    </row>
    <row r="67" spans="1:9">
      <c r="A67" s="23" t="s">
        <v>33</v>
      </c>
      <c r="B67" s="419" t="s">
        <v>643</v>
      </c>
      <c r="C67" s="3"/>
      <c r="D67" s="3"/>
      <c r="E67" s="5"/>
      <c r="G67" s="10"/>
    </row>
    <row r="68" spans="1:9" ht="6.75" customHeight="1">
      <c r="A68" s="23"/>
      <c r="B68" s="419"/>
      <c r="C68" s="3"/>
      <c r="D68" s="3"/>
      <c r="E68" s="5"/>
      <c r="G68" s="10"/>
    </row>
    <row r="69" spans="1:9" ht="30">
      <c r="A69" s="23"/>
      <c r="B69" s="226" t="s">
        <v>644</v>
      </c>
      <c r="C69" s="113">
        <f>E69*100/115</f>
        <v>280</v>
      </c>
      <c r="D69" s="113">
        <f>E69*15/115</f>
        <v>42</v>
      </c>
      <c r="E69" s="686">
        <v>322</v>
      </c>
      <c r="G69" s="10">
        <v>250.17</v>
      </c>
    </row>
    <row r="70" spans="1:9">
      <c r="A70" s="23"/>
      <c r="B70" s="417"/>
      <c r="C70" s="113"/>
      <c r="D70" s="113"/>
      <c r="E70" s="686"/>
      <c r="G70" s="10"/>
    </row>
    <row r="71" spans="1:9" ht="6.75" customHeight="1">
      <c r="A71" s="23"/>
      <c r="B71" s="417"/>
      <c r="C71" s="113"/>
      <c r="D71" s="113"/>
      <c r="E71" s="686"/>
      <c r="G71" s="10"/>
    </row>
    <row r="72" spans="1:9">
      <c r="A72" s="23" t="s">
        <v>660</v>
      </c>
      <c r="B72" s="207" t="s">
        <v>661</v>
      </c>
      <c r="C72" s="12"/>
      <c r="D72" s="402"/>
      <c r="E72" s="403"/>
      <c r="G72" s="10"/>
    </row>
    <row r="73" spans="1:9">
      <c r="A73" s="23"/>
      <c r="B73" s="9" t="s">
        <v>594</v>
      </c>
      <c r="C73" s="602">
        <f t="shared" ref="C73" si="4">E73*100/115</f>
        <v>210</v>
      </c>
      <c r="D73" s="408">
        <f t="shared" ref="D73" si="5">E73*15/115</f>
        <v>31.5</v>
      </c>
      <c r="E73" s="686">
        <f>ROUNDUP(E65*75%,2)</f>
        <v>241.5</v>
      </c>
      <c r="G73" s="10">
        <v>187.63</v>
      </c>
      <c r="I73" s="998"/>
    </row>
    <row r="74" spans="1:9" ht="6.75" customHeight="1">
      <c r="A74" s="23"/>
      <c r="B74" s="9"/>
      <c r="C74" s="12"/>
      <c r="D74" s="402"/>
      <c r="E74" s="403"/>
      <c r="G74" s="10"/>
    </row>
    <row r="75" spans="1:9">
      <c r="A75" s="23" t="s">
        <v>662</v>
      </c>
      <c r="B75" s="207" t="s">
        <v>663</v>
      </c>
      <c r="C75" s="12"/>
      <c r="D75" s="402"/>
      <c r="E75" s="403"/>
      <c r="G75" s="10"/>
    </row>
    <row r="76" spans="1:9">
      <c r="A76" s="23"/>
      <c r="B76" s="9" t="s">
        <v>594</v>
      </c>
      <c r="C76" s="602">
        <f t="shared" ref="C76" si="6">E76*100/115</f>
        <v>210</v>
      </c>
      <c r="D76" s="408">
        <f t="shared" ref="D76" si="7">E76*15/115</f>
        <v>31.5</v>
      </c>
      <c r="E76" s="686">
        <f>ROUNDUP(E65*75%,2)</f>
        <v>241.5</v>
      </c>
      <c r="G76" s="10">
        <v>187.63</v>
      </c>
      <c r="I76" s="998"/>
    </row>
    <row r="77" spans="1:9">
      <c r="A77" s="23"/>
      <c r="B77" s="417"/>
      <c r="C77" s="113"/>
      <c r="D77" s="113"/>
      <c r="E77" s="686"/>
      <c r="G77" s="10"/>
    </row>
    <row r="78" spans="1:9">
      <c r="A78" s="23"/>
      <c r="B78" s="417"/>
      <c r="C78" s="113"/>
      <c r="D78" s="113"/>
      <c r="E78" s="686"/>
      <c r="G78" s="10"/>
    </row>
    <row r="79" spans="1:9">
      <c r="A79" s="23" t="s">
        <v>664</v>
      </c>
      <c r="B79" s="207" t="s">
        <v>665</v>
      </c>
      <c r="C79" s="3"/>
      <c r="D79" s="3"/>
      <c r="E79" s="5"/>
      <c r="G79" s="10"/>
    </row>
    <row r="80" spans="1:9" ht="6.75" customHeight="1">
      <c r="A80" s="23"/>
      <c r="B80" s="9"/>
      <c r="C80" s="3"/>
      <c r="D80" s="3"/>
      <c r="E80" s="5"/>
      <c r="G80" s="10"/>
    </row>
    <row r="81" spans="1:7" ht="60">
      <c r="A81" s="23"/>
      <c r="B81" s="416" t="s">
        <v>666</v>
      </c>
      <c r="C81" s="3"/>
      <c r="D81" s="3"/>
      <c r="E81" s="5"/>
      <c r="G81" s="10"/>
    </row>
    <row r="82" spans="1:7" ht="6.75" customHeight="1">
      <c r="A82" s="23"/>
      <c r="B82" s="417"/>
      <c r="C82" s="3"/>
      <c r="D82" s="3"/>
      <c r="E82" s="5"/>
      <c r="G82" s="10"/>
    </row>
    <row r="83" spans="1:7">
      <c r="A83" s="23" t="s">
        <v>31</v>
      </c>
      <c r="B83" s="417" t="s">
        <v>667</v>
      </c>
      <c r="C83" s="3">
        <f t="shared" ref="C83:C87" si="8">E83*100/115</f>
        <v>3014.8561919999997</v>
      </c>
      <c r="D83" s="3">
        <v>452.22</v>
      </c>
      <c r="E83" s="686">
        <f t="shared" ref="E83:E87" si="9">(G83*$I$1)*1.15</f>
        <v>3467.0846207999998</v>
      </c>
      <c r="G83" s="10">
        <v>2693.76</v>
      </c>
    </row>
    <row r="84" spans="1:7">
      <c r="A84" s="23" t="s">
        <v>33</v>
      </c>
      <c r="B84" s="417" t="s">
        <v>668</v>
      </c>
      <c r="C84" s="3">
        <f t="shared" si="8"/>
        <v>6029.0856320000003</v>
      </c>
      <c r="D84" s="3">
        <f t="shared" ref="D84:D87" si="10">E84*15/115</f>
        <v>904.36284480000006</v>
      </c>
      <c r="E84" s="686">
        <f t="shared" si="9"/>
        <v>6933.4484768000002</v>
      </c>
      <c r="G84" s="10">
        <v>5386.96</v>
      </c>
    </row>
    <row r="85" spans="1:7">
      <c r="A85" s="23" t="s">
        <v>35</v>
      </c>
      <c r="B85" s="417" t="s">
        <v>669</v>
      </c>
      <c r="C85" s="3">
        <f t="shared" si="8"/>
        <v>9043.6172559999995</v>
      </c>
      <c r="D85" s="3">
        <f t="shared" si="10"/>
        <v>1356.5425883999999</v>
      </c>
      <c r="E85" s="686">
        <f t="shared" si="9"/>
        <v>10400.159844399999</v>
      </c>
      <c r="G85" s="10">
        <v>8080.43</v>
      </c>
    </row>
    <row r="86" spans="1:7">
      <c r="A86" s="23" t="s">
        <v>41</v>
      </c>
      <c r="B86" s="417" t="s">
        <v>670</v>
      </c>
      <c r="C86" s="3">
        <f t="shared" si="8"/>
        <v>12057.857887999997</v>
      </c>
      <c r="D86" s="3">
        <f t="shared" si="10"/>
        <v>1808.6786831999996</v>
      </c>
      <c r="E86" s="686">
        <f t="shared" si="9"/>
        <v>13866.536571199997</v>
      </c>
      <c r="F86" s="257"/>
      <c r="G86" s="10">
        <v>10773.64</v>
      </c>
    </row>
    <row r="87" spans="1:7">
      <c r="A87" s="23" t="s">
        <v>77</v>
      </c>
      <c r="B87" s="417" t="s">
        <v>671</v>
      </c>
      <c r="C87" s="3">
        <f t="shared" si="8"/>
        <v>15072.299975999997</v>
      </c>
      <c r="D87" s="3">
        <f t="shared" si="10"/>
        <v>2260.8449963999997</v>
      </c>
      <c r="E87" s="686">
        <f t="shared" si="9"/>
        <v>17333.144972399998</v>
      </c>
      <c r="F87" s="257"/>
      <c r="G87" s="10">
        <v>13467.03</v>
      </c>
    </row>
    <row r="88" spans="1:7">
      <c r="A88" s="23"/>
      <c r="B88" s="421"/>
      <c r="C88" s="3"/>
      <c r="D88" s="3"/>
      <c r="E88" s="5"/>
      <c r="F88" s="257"/>
      <c r="G88" s="10"/>
    </row>
    <row r="89" spans="1:7">
      <c r="A89" s="23" t="s">
        <v>672</v>
      </c>
      <c r="B89" s="419" t="s">
        <v>673</v>
      </c>
      <c r="C89" s="3"/>
      <c r="D89" s="3"/>
      <c r="E89" s="5"/>
      <c r="F89" s="257"/>
      <c r="G89" s="10"/>
    </row>
    <row r="90" spans="1:7" ht="6.75" customHeight="1">
      <c r="A90" s="23"/>
      <c r="B90" s="419"/>
      <c r="C90" s="3"/>
      <c r="D90" s="3"/>
      <c r="E90" s="5"/>
      <c r="F90" s="257"/>
      <c r="G90" s="10"/>
    </row>
    <row r="91" spans="1:7">
      <c r="A91" s="23" t="s">
        <v>31</v>
      </c>
      <c r="B91" s="417" t="s">
        <v>674</v>
      </c>
      <c r="C91" s="3">
        <f>E91*100/115</f>
        <v>3819.0685440000002</v>
      </c>
      <c r="D91" s="3">
        <f>E91*15/115</f>
        <v>572.86028160000001</v>
      </c>
      <c r="E91" s="686">
        <f>(G91*$I$1)*1.15</f>
        <v>4391.9288256</v>
      </c>
      <c r="F91" s="257"/>
      <c r="G91" s="10">
        <v>3412.32</v>
      </c>
    </row>
    <row r="92" spans="1:7">
      <c r="A92" s="23"/>
      <c r="B92" s="421"/>
      <c r="C92" s="3"/>
      <c r="D92" s="3"/>
      <c r="E92" s="5"/>
      <c r="F92" s="257"/>
    </row>
    <row r="93" spans="1:7">
      <c r="A93" s="23"/>
      <c r="B93" s="421"/>
      <c r="C93" s="3"/>
      <c r="D93" s="3"/>
      <c r="E93" s="5"/>
      <c r="F93" s="257"/>
    </row>
    <row r="94" spans="1:7">
      <c r="A94" s="112" t="s">
        <v>675</v>
      </c>
      <c r="B94" s="422" t="s">
        <v>676</v>
      </c>
      <c r="C94" s="3"/>
      <c r="D94" s="3"/>
      <c r="E94" s="5"/>
      <c r="F94" s="350"/>
    </row>
    <row r="95" spans="1:7">
      <c r="A95" s="112"/>
      <c r="B95" s="1000" t="s">
        <v>677</v>
      </c>
      <c r="C95" s="3"/>
      <c r="D95" s="3"/>
      <c r="E95" s="5"/>
    </row>
    <row r="96" spans="1:7" ht="6.75" customHeight="1">
      <c r="A96" s="23"/>
      <c r="B96" s="9"/>
      <c r="C96" s="3"/>
      <c r="D96" s="3"/>
      <c r="E96" s="5"/>
    </row>
    <row r="97" spans="1:7" ht="15.75" customHeight="1">
      <c r="A97" s="23" t="s">
        <v>678</v>
      </c>
      <c r="B97" s="9" t="s">
        <v>679</v>
      </c>
      <c r="C97" s="1283" t="s">
        <v>680</v>
      </c>
      <c r="D97" s="1283"/>
      <c r="E97" s="1284"/>
    </row>
    <row r="98" spans="1:7" ht="6.75" customHeight="1">
      <c r="A98" s="23"/>
      <c r="B98" s="9"/>
      <c r="C98" s="1283"/>
      <c r="D98" s="1283"/>
      <c r="E98" s="1284"/>
    </row>
    <row r="99" spans="1:7" ht="15.75" customHeight="1">
      <c r="A99" s="112" t="s">
        <v>31</v>
      </c>
      <c r="B99" s="9" t="s">
        <v>681</v>
      </c>
      <c r="C99" s="1283"/>
      <c r="D99" s="1283"/>
      <c r="E99" s="1284"/>
    </row>
    <row r="100" spans="1:7" ht="15.75" customHeight="1">
      <c r="A100" s="23"/>
      <c r="B100" s="9"/>
      <c r="C100" s="81"/>
      <c r="D100" s="1001"/>
      <c r="E100" s="216"/>
    </row>
    <row r="101" spans="1:7" ht="15.75" customHeight="1">
      <c r="A101" s="89"/>
      <c r="C101" s="3"/>
      <c r="D101" s="3"/>
      <c r="E101" s="5"/>
    </row>
    <row r="102" spans="1:7" ht="15.75" customHeight="1">
      <c r="A102" s="23" t="s">
        <v>33</v>
      </c>
      <c r="B102" s="226" t="s">
        <v>682</v>
      </c>
      <c r="C102" s="3">
        <f t="shared" ref="C102:C104" si="11">E102*100/115</f>
        <v>356.01751999999999</v>
      </c>
      <c r="D102" s="3">
        <f t="shared" ref="D102:D103" si="12">E102*15/115</f>
        <v>53.402627999999993</v>
      </c>
      <c r="E102" s="686">
        <f t="shared" ref="E102:E104" si="13">(G102*$I$1)*1.15</f>
        <v>409.42014799999998</v>
      </c>
      <c r="F102" s="257"/>
      <c r="G102" s="10">
        <v>318.10000000000002</v>
      </c>
    </row>
    <row r="103" spans="1:7" ht="15.75" customHeight="1">
      <c r="A103" s="23" t="s">
        <v>35</v>
      </c>
      <c r="B103" s="9" t="s">
        <v>683</v>
      </c>
      <c r="C103" s="3">
        <f t="shared" si="11"/>
        <v>1068.063752</v>
      </c>
      <c r="D103" s="3">
        <f t="shared" si="12"/>
        <v>160.20956279999999</v>
      </c>
      <c r="E103" s="686">
        <f t="shared" si="13"/>
        <v>1228.2733148</v>
      </c>
      <c r="F103" s="257"/>
      <c r="G103" s="10">
        <v>954.31</v>
      </c>
    </row>
    <row r="104" spans="1:7" ht="15.75" customHeight="1">
      <c r="A104" s="23" t="s">
        <v>41</v>
      </c>
      <c r="B104" s="9" t="s">
        <v>684</v>
      </c>
      <c r="C104" s="3">
        <f t="shared" si="11"/>
        <v>1424.0924639999998</v>
      </c>
      <c r="D104" s="3">
        <v>213.62</v>
      </c>
      <c r="E104" s="686">
        <f t="shared" si="13"/>
        <v>1637.7063335999999</v>
      </c>
      <c r="F104" s="257"/>
      <c r="G104" s="10">
        <v>1272.42</v>
      </c>
    </row>
    <row r="105" spans="1:7" ht="15.75" customHeight="1">
      <c r="A105" s="23"/>
      <c r="B105" s="9"/>
      <c r="C105" s="3"/>
      <c r="D105" s="3"/>
      <c r="E105" s="5"/>
      <c r="G105" s="10"/>
    </row>
    <row r="106" spans="1:7" ht="15.75" customHeight="1">
      <c r="A106" s="23"/>
      <c r="B106" s="9"/>
      <c r="C106" s="3"/>
      <c r="D106" s="3"/>
      <c r="E106" s="5"/>
      <c r="G106" s="10"/>
    </row>
    <row r="107" spans="1:7" ht="15.75" customHeight="1">
      <c r="A107" s="23" t="s">
        <v>685</v>
      </c>
      <c r="B107" s="9" t="s">
        <v>686</v>
      </c>
      <c r="C107" s="3"/>
      <c r="D107" s="3"/>
      <c r="E107" s="5"/>
      <c r="G107" s="10"/>
    </row>
    <row r="108" spans="1:7" ht="6.75" customHeight="1">
      <c r="A108" s="23"/>
      <c r="B108" s="9"/>
      <c r="C108" s="3"/>
      <c r="D108" s="3"/>
      <c r="E108" s="5"/>
      <c r="G108" s="10"/>
    </row>
    <row r="109" spans="1:7">
      <c r="A109" s="112" t="s">
        <v>31</v>
      </c>
      <c r="B109" s="226" t="s">
        <v>682</v>
      </c>
      <c r="C109" s="3">
        <f t="shared" ref="C109:C111" si="14">E109*100/115</f>
        <v>356.01751999999999</v>
      </c>
      <c r="D109" s="3">
        <f t="shared" ref="D109:D110" si="15">E109*15/115</f>
        <v>53.402627999999993</v>
      </c>
      <c r="E109" s="686">
        <f t="shared" ref="E109:E111" si="16">(G109*$I$1)*1.15</f>
        <v>409.42014799999998</v>
      </c>
      <c r="F109" s="257"/>
      <c r="G109" s="10">
        <v>318.10000000000002</v>
      </c>
    </row>
    <row r="110" spans="1:7" ht="15.75" customHeight="1">
      <c r="A110" s="23" t="s">
        <v>33</v>
      </c>
      <c r="B110" s="9" t="s">
        <v>683</v>
      </c>
      <c r="C110" s="3">
        <f t="shared" si="14"/>
        <v>1068.063752</v>
      </c>
      <c r="D110" s="3">
        <f t="shared" si="15"/>
        <v>160.20956279999999</v>
      </c>
      <c r="E110" s="686">
        <f t="shared" si="16"/>
        <v>1228.2733148</v>
      </c>
      <c r="F110" s="257"/>
      <c r="G110" s="10">
        <v>954.31</v>
      </c>
    </row>
    <row r="111" spans="1:7" ht="16.5" customHeight="1">
      <c r="A111" s="23" t="s">
        <v>35</v>
      </c>
      <c r="B111" s="9" t="s">
        <v>684</v>
      </c>
      <c r="C111" s="3">
        <f t="shared" si="14"/>
        <v>1424.0924639999998</v>
      </c>
      <c r="D111" s="3">
        <v>213.62</v>
      </c>
      <c r="E111" s="686">
        <f t="shared" si="16"/>
        <v>1637.7063335999999</v>
      </c>
      <c r="F111" s="257"/>
      <c r="G111" s="10">
        <v>1272.42</v>
      </c>
    </row>
    <row r="112" spans="1:7" ht="16.5" customHeight="1" thickBot="1">
      <c r="A112" s="103"/>
      <c r="B112" s="130"/>
      <c r="C112" s="7"/>
      <c r="D112" s="7"/>
      <c r="E112" s="154"/>
      <c r="F112" s="257"/>
      <c r="G112" s="10"/>
    </row>
    <row r="113" spans="1:7" ht="16.5" customHeight="1">
      <c r="A113" s="23" t="s">
        <v>1673</v>
      </c>
      <c r="B113" s="9" t="s">
        <v>1674</v>
      </c>
      <c r="C113" s="3"/>
      <c r="D113" s="3"/>
      <c r="E113" s="5"/>
      <c r="F113" s="257"/>
      <c r="G113" s="10"/>
    </row>
    <row r="114" spans="1:7" ht="6.75" customHeight="1">
      <c r="A114" s="23"/>
      <c r="B114" s="9"/>
      <c r="C114" s="3"/>
      <c r="D114" s="3"/>
      <c r="E114" s="5"/>
      <c r="F114" s="257"/>
      <c r="G114" s="10"/>
    </row>
    <row r="115" spans="1:7" ht="16.5" customHeight="1">
      <c r="A115" s="112" t="s">
        <v>31</v>
      </c>
      <c r="B115" s="226" t="s">
        <v>1675</v>
      </c>
      <c r="C115" s="3">
        <f t="shared" ref="C115:C116" si="17">E115*100/115</f>
        <v>255.46859199999997</v>
      </c>
      <c r="D115" s="3">
        <f t="shared" ref="D115:D116" si="18">E115*15/115</f>
        <v>38.320288799999993</v>
      </c>
      <c r="E115" s="686">
        <f>(G115*$I$1)*1.15</f>
        <v>293.78888079999996</v>
      </c>
      <c r="F115" s="257"/>
      <c r="G115" s="10">
        <v>228.26</v>
      </c>
    </row>
    <row r="116" spans="1:7" ht="16.5" customHeight="1">
      <c r="A116" s="23" t="s">
        <v>33</v>
      </c>
      <c r="B116" s="9" t="s">
        <v>1676</v>
      </c>
      <c r="C116" s="3">
        <f t="shared" si="17"/>
        <v>562.02866400000005</v>
      </c>
      <c r="D116" s="3">
        <f t="shared" si="18"/>
        <v>84.304299599999993</v>
      </c>
      <c r="E116" s="686">
        <f>(G116*$I$1)*1.15</f>
        <v>646.33296359999997</v>
      </c>
      <c r="F116" s="257"/>
      <c r="G116" s="10">
        <v>502.17</v>
      </c>
    </row>
    <row r="117" spans="1:7" ht="32.4" customHeight="1">
      <c r="A117" s="112" t="s">
        <v>35</v>
      </c>
      <c r="B117" s="225" t="s">
        <v>1677</v>
      </c>
      <c r="C117" s="113">
        <f t="shared" ref="C117:C118" si="19">E117*100/115</f>
        <v>255.46859199999997</v>
      </c>
      <c r="D117" s="113">
        <f t="shared" ref="D117" si="20">E117*15/115</f>
        <v>38.320288799999993</v>
      </c>
      <c r="E117" s="686">
        <f>(G117*$I$1)*1.15</f>
        <v>293.78888079999996</v>
      </c>
      <c r="F117" s="257"/>
      <c r="G117" s="10">
        <v>228.26</v>
      </c>
    </row>
    <row r="118" spans="1:7" ht="16.5" customHeight="1">
      <c r="A118" s="23" t="s">
        <v>41</v>
      </c>
      <c r="B118" s="9" t="s">
        <v>1678</v>
      </c>
      <c r="C118" s="3">
        <f t="shared" si="19"/>
        <v>664.22281599999997</v>
      </c>
      <c r="D118" s="3">
        <v>99.64</v>
      </c>
      <c r="E118" s="686">
        <f>(G118*$I$1)*1.15</f>
        <v>763.85623839999994</v>
      </c>
      <c r="F118" s="257"/>
      <c r="G118" s="10">
        <v>593.48</v>
      </c>
    </row>
    <row r="119" spans="1:7">
      <c r="A119" s="23"/>
      <c r="B119" s="9"/>
      <c r="C119" s="3"/>
      <c r="D119" s="3"/>
      <c r="E119" s="5"/>
      <c r="G119" s="10"/>
    </row>
    <row r="120" spans="1:7">
      <c r="A120" s="23" t="s">
        <v>687</v>
      </c>
      <c r="B120" s="207" t="s">
        <v>688</v>
      </c>
      <c r="C120" s="3"/>
      <c r="D120" s="3"/>
      <c r="E120" s="5"/>
      <c r="G120" s="10"/>
    </row>
    <row r="121" spans="1:7" ht="6.75" customHeight="1">
      <c r="A121" s="23"/>
      <c r="B121" s="207"/>
      <c r="C121" s="3"/>
      <c r="D121" s="3"/>
      <c r="E121" s="5"/>
      <c r="G121" s="10"/>
    </row>
    <row r="122" spans="1:7">
      <c r="A122" s="23" t="s">
        <v>31</v>
      </c>
      <c r="B122" s="9" t="s">
        <v>689</v>
      </c>
      <c r="C122" s="3">
        <f t="shared" ref="C122:C124" si="21">E122*100/115</f>
        <v>177251.632392</v>
      </c>
      <c r="D122" s="3">
        <v>26587.75</v>
      </c>
      <c r="E122" s="686">
        <f t="shared" ref="E122:E124" si="22">(G122*$I$1)*1.15</f>
        <v>203839.3772508</v>
      </c>
      <c r="G122" s="10">
        <v>158373.51</v>
      </c>
    </row>
    <row r="123" spans="1:7">
      <c r="A123" s="23" t="s">
        <v>33</v>
      </c>
      <c r="B123" s="9" t="s">
        <v>690</v>
      </c>
      <c r="C123" s="3">
        <f t="shared" si="21"/>
        <v>14249.173143999995</v>
      </c>
      <c r="D123" s="3">
        <f t="shared" ref="D123:D124" si="23">E123*15/115</f>
        <v>2137.3759715999995</v>
      </c>
      <c r="E123" s="686">
        <f t="shared" si="22"/>
        <v>16386.549115599995</v>
      </c>
      <c r="F123" s="257"/>
      <c r="G123" s="10">
        <v>12731.57</v>
      </c>
    </row>
    <row r="124" spans="1:7">
      <c r="A124" s="23" t="s">
        <v>35</v>
      </c>
      <c r="B124" s="9" t="s">
        <v>691</v>
      </c>
      <c r="C124" s="3">
        <f t="shared" si="21"/>
        <v>13088.417247999998</v>
      </c>
      <c r="D124" s="3">
        <f t="shared" si="23"/>
        <v>1963.2625871999999</v>
      </c>
      <c r="E124" s="686">
        <f t="shared" si="22"/>
        <v>15051.679835199999</v>
      </c>
      <c r="G124" s="10">
        <v>11694.44</v>
      </c>
    </row>
    <row r="125" spans="1:7">
      <c r="A125" s="23"/>
      <c r="B125" s="9"/>
      <c r="C125" s="3"/>
      <c r="D125" s="3"/>
      <c r="E125" s="5"/>
      <c r="G125" s="10"/>
    </row>
    <row r="126" spans="1:7">
      <c r="A126" s="23" t="s">
        <v>692</v>
      </c>
      <c r="B126" s="207" t="s">
        <v>693</v>
      </c>
      <c r="C126" s="3"/>
      <c r="D126" s="3"/>
      <c r="E126" s="5"/>
      <c r="G126" s="10"/>
    </row>
    <row r="127" spans="1:7" ht="6.75" customHeight="1">
      <c r="A127" s="23"/>
      <c r="B127" s="207"/>
      <c r="C127" s="3"/>
      <c r="D127" s="3"/>
      <c r="E127" s="5"/>
      <c r="G127" s="10"/>
    </row>
    <row r="128" spans="1:7">
      <c r="A128" s="23" t="s">
        <v>31</v>
      </c>
      <c r="B128" s="9" t="s">
        <v>694</v>
      </c>
      <c r="C128" s="3">
        <f t="shared" ref="C128:C129" si="24">E128*100/115</f>
        <v>750.26691199999993</v>
      </c>
      <c r="D128" s="3">
        <f t="shared" ref="D128" si="25">E128*15/115</f>
        <v>112.5400368</v>
      </c>
      <c r="E128" s="686">
        <f t="shared" ref="E128:E129" si="26">(G128*$I$1)*1.15</f>
        <v>862.80694879999999</v>
      </c>
      <c r="F128" s="257"/>
      <c r="G128" s="10">
        <v>670.36</v>
      </c>
    </row>
    <row r="129" spans="1:7">
      <c r="A129" s="23" t="s">
        <v>33</v>
      </c>
      <c r="B129" s="9" t="s">
        <v>695</v>
      </c>
      <c r="C129" s="3">
        <f t="shared" si="24"/>
        <v>301.45651999999995</v>
      </c>
      <c r="D129" s="3">
        <v>45.21</v>
      </c>
      <c r="E129" s="686">
        <f t="shared" si="26"/>
        <v>346.67499799999996</v>
      </c>
      <c r="F129" s="257"/>
      <c r="G129" s="10">
        <v>269.35000000000002</v>
      </c>
    </row>
    <row r="130" spans="1:7" ht="64.95" customHeight="1">
      <c r="A130" s="89"/>
      <c r="B130" s="423" t="s">
        <v>696</v>
      </c>
      <c r="C130" s="3"/>
      <c r="D130" s="3"/>
      <c r="E130" s="5"/>
      <c r="G130" s="10"/>
    </row>
    <row r="131" spans="1:7">
      <c r="A131" s="23"/>
      <c r="B131" s="9"/>
      <c r="C131" s="3"/>
      <c r="D131" s="3"/>
      <c r="E131" s="5"/>
      <c r="G131" s="10"/>
    </row>
    <row r="132" spans="1:7">
      <c r="A132" s="144" t="s">
        <v>697</v>
      </c>
      <c r="B132" s="207" t="s">
        <v>698</v>
      </c>
      <c r="C132" s="3">
        <f>E132*100/115</f>
        <v>280</v>
      </c>
      <c r="D132" s="3">
        <f>E132*15/115</f>
        <v>42</v>
      </c>
      <c r="E132" s="686">
        <v>322</v>
      </c>
      <c r="F132" s="257"/>
      <c r="G132" s="10">
        <v>250.17</v>
      </c>
    </row>
    <row r="133" spans="1:7" ht="6.75" customHeight="1">
      <c r="A133" s="424"/>
      <c r="B133" s="207"/>
      <c r="C133" s="3"/>
      <c r="D133" s="3"/>
      <c r="E133" s="5"/>
      <c r="G133" s="10"/>
    </row>
    <row r="134" spans="1:7">
      <c r="A134" s="89"/>
      <c r="B134" s="425" t="s">
        <v>699</v>
      </c>
      <c r="C134" s="3"/>
      <c r="D134" s="3"/>
      <c r="E134" s="5"/>
      <c r="G134" s="10"/>
    </row>
    <row r="135" spans="1:7">
      <c r="A135" s="89"/>
      <c r="B135" s="425"/>
      <c r="C135" s="3"/>
      <c r="D135" s="3"/>
      <c r="E135" s="5"/>
      <c r="G135" s="10"/>
    </row>
    <row r="136" spans="1:7">
      <c r="A136" s="16"/>
      <c r="B136" s="425"/>
      <c r="C136" s="3"/>
      <c r="D136" s="3"/>
      <c r="E136" s="5"/>
      <c r="G136" s="10"/>
    </row>
    <row r="137" spans="1:7">
      <c r="A137" s="16" t="s">
        <v>700</v>
      </c>
      <c r="B137" s="916" t="s">
        <v>1691</v>
      </c>
      <c r="C137" s="3"/>
      <c r="D137" s="3"/>
      <c r="E137" s="5"/>
    </row>
    <row r="138" spans="1:7" ht="6.75" customHeight="1">
      <c r="A138" s="16"/>
      <c r="B138" s="916"/>
      <c r="C138" s="3"/>
      <c r="D138" s="3"/>
      <c r="E138" s="5"/>
    </row>
    <row r="139" spans="1:7" ht="19.95" customHeight="1">
      <c r="A139" s="16" t="s">
        <v>31</v>
      </c>
      <c r="B139" s="985" t="s">
        <v>1693</v>
      </c>
      <c r="C139" s="1341" t="s">
        <v>1455</v>
      </c>
      <c r="D139" s="1342"/>
      <c r="E139" s="1343"/>
    </row>
    <row r="140" spans="1:7" ht="6.75" customHeight="1">
      <c r="A140" s="16"/>
      <c r="B140" s="985"/>
      <c r="C140" s="3"/>
      <c r="D140" s="3"/>
      <c r="E140" s="5"/>
    </row>
    <row r="141" spans="1:7" ht="19.95" customHeight="1">
      <c r="A141" s="23" t="s">
        <v>33</v>
      </c>
      <c r="B141" s="985" t="s">
        <v>1692</v>
      </c>
      <c r="C141" s="1341" t="s">
        <v>1455</v>
      </c>
      <c r="D141" s="1342"/>
      <c r="E141" s="1343"/>
    </row>
    <row r="142" spans="1:7">
      <c r="A142" s="89"/>
      <c r="B142" s="425"/>
      <c r="C142" s="3"/>
      <c r="D142" s="3"/>
      <c r="E142" s="5"/>
    </row>
    <row r="143" spans="1:7">
      <c r="A143" s="89"/>
      <c r="B143" s="425"/>
      <c r="C143" s="3"/>
      <c r="D143" s="3"/>
      <c r="E143" s="5"/>
    </row>
    <row r="144" spans="1:7">
      <c r="A144" s="234" t="s">
        <v>701</v>
      </c>
      <c r="B144" s="422" t="s">
        <v>702</v>
      </c>
      <c r="C144" s="3"/>
      <c r="D144" s="3"/>
      <c r="E144" s="5"/>
    </row>
    <row r="145" spans="1:5" ht="6.75" customHeight="1">
      <c r="A145" s="234"/>
      <c r="B145" s="422"/>
      <c r="C145" s="3"/>
      <c r="D145" s="3"/>
      <c r="E145" s="5"/>
    </row>
    <row r="146" spans="1:5" ht="47.4" customHeight="1">
      <c r="A146" s="23"/>
      <c r="B146" s="860" t="s">
        <v>703</v>
      </c>
      <c r="C146" s="253"/>
      <c r="D146" s="253"/>
      <c r="E146" s="687"/>
    </row>
    <row r="147" spans="1:5" ht="36.75" customHeight="1">
      <c r="A147" s="323"/>
      <c r="B147" s="927"/>
      <c r="C147" s="601"/>
      <c r="D147" s="601"/>
      <c r="E147" s="687"/>
    </row>
    <row r="148" spans="1:5" ht="55.5" customHeight="1">
      <c r="A148" s="23"/>
      <c r="B148" s="322" t="s">
        <v>704</v>
      </c>
      <c r="C148" s="12"/>
      <c r="D148" s="12"/>
      <c r="E148" s="5"/>
    </row>
    <row r="149" spans="1:5" ht="60">
      <c r="A149" s="23"/>
      <c r="B149" s="535" t="s">
        <v>705</v>
      </c>
      <c r="C149" s="12"/>
      <c r="D149" s="12"/>
      <c r="E149" s="5"/>
    </row>
    <row r="150" spans="1:5" ht="60.3" thickBot="1">
      <c r="A150" s="925"/>
      <c r="B150" s="878" t="s">
        <v>706</v>
      </c>
      <c r="C150" s="926"/>
      <c r="D150" s="255"/>
      <c r="E150" s="154"/>
    </row>
    <row r="151" spans="1:5" ht="135">
      <c r="A151" s="23"/>
      <c r="B151" s="258" t="s">
        <v>707</v>
      </c>
      <c r="C151" s="12"/>
      <c r="D151" s="12"/>
      <c r="E151" s="5"/>
    </row>
    <row r="152" spans="1:5" ht="45">
      <c r="A152" s="23"/>
      <c r="B152" s="535" t="s">
        <v>708</v>
      </c>
      <c r="C152" s="12"/>
      <c r="D152" s="12"/>
      <c r="E152" s="5"/>
    </row>
    <row r="153" spans="1:5" ht="60">
      <c r="A153" s="23"/>
      <c r="B153" s="535" t="s">
        <v>709</v>
      </c>
      <c r="C153" s="12"/>
      <c r="D153" s="12"/>
      <c r="E153" s="5"/>
    </row>
    <row r="154" spans="1:5" ht="36" customHeight="1">
      <c r="A154" s="23"/>
      <c r="B154" s="877" t="s">
        <v>710</v>
      </c>
      <c r="C154" s="12"/>
      <c r="D154" s="12"/>
      <c r="E154" s="5"/>
    </row>
    <row r="155" spans="1:5" ht="59.25" customHeight="1" thickBot="1">
      <c r="A155" s="103"/>
      <c r="B155" s="861" t="s">
        <v>304</v>
      </c>
      <c r="C155" s="255"/>
      <c r="D155" s="255"/>
      <c r="E155" s="154"/>
    </row>
    <row r="156" spans="1:5" hidden="1">
      <c r="A156" s="238"/>
      <c r="B156" s="139" t="s">
        <v>711</v>
      </c>
      <c r="C156" s="12"/>
      <c r="D156" s="12"/>
      <c r="E156" s="12"/>
    </row>
    <row r="157" spans="1:5" hidden="1">
      <c r="A157" s="238"/>
      <c r="B157" s="139" t="s">
        <v>712</v>
      </c>
      <c r="C157" s="12"/>
      <c r="D157" s="12"/>
      <c r="E157" s="12"/>
    </row>
    <row r="158" spans="1:5" hidden="1">
      <c r="A158" s="238"/>
      <c r="B158" s="139" t="s">
        <v>713</v>
      </c>
      <c r="C158" s="12"/>
      <c r="D158" s="12"/>
      <c r="E158" s="12"/>
    </row>
    <row r="159" spans="1:5" hidden="1">
      <c r="A159" s="238"/>
      <c r="B159" s="139" t="s">
        <v>714</v>
      </c>
      <c r="C159" s="12"/>
      <c r="D159" s="12"/>
      <c r="E159" s="12"/>
    </row>
    <row r="160" spans="1:5" hidden="1">
      <c r="A160" s="238"/>
      <c r="B160" s="139" t="s">
        <v>715</v>
      </c>
      <c r="C160" s="12"/>
      <c r="D160" s="12"/>
      <c r="E160" s="12"/>
    </row>
    <row r="161" spans="1:5" hidden="1">
      <c r="A161" s="238"/>
      <c r="B161" s="139" t="s">
        <v>716</v>
      </c>
      <c r="C161" s="12"/>
      <c r="D161" s="12"/>
      <c r="E161" s="12"/>
    </row>
    <row r="162" spans="1:5" hidden="1">
      <c r="A162" s="238"/>
      <c r="B162" s="139" t="s">
        <v>717</v>
      </c>
      <c r="C162" s="12"/>
      <c r="D162" s="12"/>
      <c r="E162" s="12"/>
    </row>
    <row r="163" spans="1:5" hidden="1">
      <c r="A163" s="22"/>
      <c r="B163" s="139" t="s">
        <v>718</v>
      </c>
      <c r="C163" s="12"/>
      <c r="D163" s="12"/>
      <c r="E163" s="12"/>
    </row>
    <row r="164" spans="1:5" hidden="1">
      <c r="A164" s="238"/>
      <c r="B164" s="139" t="s">
        <v>719</v>
      </c>
      <c r="C164" s="12"/>
      <c r="D164" s="12"/>
      <c r="E164" s="12"/>
    </row>
    <row r="165" spans="1:5" hidden="1">
      <c r="A165" s="238"/>
      <c r="B165" s="139" t="s">
        <v>720</v>
      </c>
      <c r="C165" s="12"/>
      <c r="D165" s="12"/>
      <c r="E165" s="12"/>
    </row>
    <row r="166" spans="1:5" hidden="1">
      <c r="A166" s="238"/>
      <c r="B166" s="139" t="s">
        <v>721</v>
      </c>
      <c r="C166" s="12"/>
      <c r="D166" s="12"/>
      <c r="E166" s="12"/>
    </row>
    <row r="167" spans="1:5" hidden="1">
      <c r="A167" s="238"/>
      <c r="B167" s="139"/>
      <c r="C167" s="12"/>
      <c r="D167" s="12"/>
      <c r="E167" s="12"/>
    </row>
    <row r="168" spans="1:5" hidden="1">
      <c r="A168" s="238"/>
      <c r="B168" s="13" t="s">
        <v>722</v>
      </c>
      <c r="C168" s="12"/>
      <c r="D168" s="12"/>
      <c r="E168" s="12"/>
    </row>
    <row r="169" spans="1:5" hidden="1">
      <c r="A169" s="238"/>
      <c r="B169" s="13" t="s">
        <v>723</v>
      </c>
      <c r="C169" s="12"/>
      <c r="D169" s="12"/>
      <c r="E169" s="12"/>
    </row>
    <row r="170" spans="1:5" ht="30" hidden="1">
      <c r="A170" s="238"/>
      <c r="B170" s="13" t="s">
        <v>724</v>
      </c>
      <c r="C170" s="12"/>
      <c r="D170" s="12"/>
      <c r="E170" s="12"/>
    </row>
    <row r="171" spans="1:5" hidden="1">
      <c r="A171" s="238"/>
      <c r="B171" s="13"/>
      <c r="C171" s="12"/>
      <c r="D171" s="12"/>
      <c r="E171" s="12"/>
    </row>
    <row r="172" spans="1:5" ht="144" hidden="1" customHeight="1" thickBot="1">
      <c r="A172" s="238"/>
      <c r="B172" s="13" t="s">
        <v>725</v>
      </c>
      <c r="C172" s="12"/>
      <c r="D172" s="12"/>
      <c r="E172" s="12"/>
    </row>
    <row r="173" spans="1:5" ht="0.75" customHeight="1">
      <c r="A173" s="238"/>
      <c r="B173" s="13"/>
      <c r="C173" s="12"/>
      <c r="D173" s="12"/>
      <c r="E173" s="12"/>
    </row>
    <row r="174" spans="1:5">
      <c r="A174" s="1"/>
      <c r="B174" s="13"/>
      <c r="C174" s="12"/>
      <c r="D174" s="12"/>
      <c r="E174" s="12"/>
    </row>
    <row r="175" spans="1:5">
      <c r="A175" s="238"/>
      <c r="C175" s="12"/>
      <c r="D175" s="12"/>
      <c r="E175" s="12"/>
    </row>
    <row r="176" spans="1:5">
      <c r="A176" s="259" t="s">
        <v>118</v>
      </c>
      <c r="C176" s="12"/>
      <c r="D176" s="12"/>
      <c r="E176" s="12"/>
    </row>
    <row r="177" spans="1:5">
      <c r="A177" s="238"/>
      <c r="C177" s="12"/>
      <c r="D177" s="12"/>
      <c r="E177" s="12"/>
    </row>
    <row r="178" spans="1:5">
      <c r="A178" s="238"/>
      <c r="C178" s="12"/>
      <c r="D178" s="12"/>
      <c r="E178" s="12"/>
    </row>
    <row r="179" spans="1:5">
      <c r="A179" s="238"/>
      <c r="C179" s="12"/>
      <c r="D179" s="12"/>
      <c r="E179" s="12"/>
    </row>
    <row r="180" spans="1:5">
      <c r="A180" s="238"/>
      <c r="C180" s="12"/>
      <c r="D180" s="12"/>
      <c r="E180" s="12"/>
    </row>
    <row r="181" spans="1:5">
      <c r="A181" s="238"/>
      <c r="C181" s="12"/>
      <c r="D181" s="12"/>
      <c r="E181" s="12"/>
    </row>
    <row r="182" spans="1:5">
      <c r="A182" s="238"/>
      <c r="C182" s="12"/>
      <c r="D182" s="12"/>
      <c r="E182" s="12"/>
    </row>
    <row r="183" spans="1:5">
      <c r="A183" s="238"/>
      <c r="C183" s="12"/>
      <c r="D183" s="12"/>
      <c r="E183" s="12"/>
    </row>
    <row r="184" spans="1:5">
      <c r="A184" s="238"/>
      <c r="C184" s="12"/>
      <c r="D184" s="12"/>
      <c r="E184" s="12"/>
    </row>
    <row r="185" spans="1:5">
      <c r="A185" s="238"/>
      <c r="C185" s="12"/>
      <c r="D185" s="12"/>
      <c r="E185" s="12"/>
    </row>
    <row r="186" spans="1:5">
      <c r="A186" s="238"/>
      <c r="C186" s="12"/>
      <c r="D186" s="12"/>
      <c r="E186" s="12"/>
    </row>
    <row r="187" spans="1:5">
      <c r="A187" s="238"/>
      <c r="C187" s="12"/>
      <c r="D187" s="12"/>
      <c r="E187" s="12"/>
    </row>
    <row r="188" spans="1:5">
      <c r="A188" s="238"/>
      <c r="C188" s="12"/>
      <c r="D188" s="12"/>
      <c r="E188" s="12"/>
    </row>
    <row r="189" spans="1:5">
      <c r="A189" s="238"/>
      <c r="C189" s="12"/>
      <c r="D189" s="12"/>
      <c r="E189" s="12"/>
    </row>
    <row r="190" spans="1:5">
      <c r="A190" s="238"/>
      <c r="C190" s="12"/>
      <c r="D190" s="12"/>
      <c r="E190" s="12"/>
    </row>
    <row r="191" spans="1:5">
      <c r="A191" s="238"/>
      <c r="C191" s="12"/>
      <c r="D191" s="12"/>
      <c r="E191" s="12"/>
    </row>
    <row r="192" spans="1:5">
      <c r="A192" s="238"/>
      <c r="C192" s="12"/>
      <c r="D192" s="12"/>
      <c r="E192" s="12"/>
    </row>
    <row r="193" spans="1:5">
      <c r="A193" s="238"/>
      <c r="C193" s="12"/>
      <c r="D193" s="12"/>
      <c r="E193" s="12"/>
    </row>
    <row r="194" spans="1:5">
      <c r="A194" s="238"/>
      <c r="C194" s="12"/>
      <c r="D194" s="12"/>
      <c r="E194" s="12"/>
    </row>
    <row r="195" spans="1:5">
      <c r="A195" s="238"/>
      <c r="C195" s="12"/>
      <c r="D195" s="12"/>
      <c r="E195" s="12"/>
    </row>
    <row r="196" spans="1:5">
      <c r="A196" s="238"/>
      <c r="C196" s="12"/>
      <c r="D196" s="12"/>
      <c r="E196" s="12"/>
    </row>
    <row r="197" spans="1:5">
      <c r="A197" s="238"/>
      <c r="C197" s="12"/>
      <c r="D197" s="12"/>
      <c r="E197" s="12"/>
    </row>
    <row r="198" spans="1:5">
      <c r="A198" s="238"/>
      <c r="C198" s="12"/>
      <c r="D198" s="12"/>
      <c r="E198" s="12"/>
    </row>
    <row r="199" spans="1:5">
      <c r="A199" s="238"/>
      <c r="C199" s="12"/>
      <c r="D199" s="12"/>
      <c r="E199" s="12"/>
    </row>
    <row r="200" spans="1:5">
      <c r="A200" s="238"/>
      <c r="C200" s="12"/>
      <c r="D200" s="12"/>
      <c r="E200" s="12"/>
    </row>
    <row r="201" spans="1:5">
      <c r="A201" s="238"/>
      <c r="C201" s="12"/>
      <c r="D201" s="12"/>
      <c r="E201" s="12"/>
    </row>
    <row r="202" spans="1:5">
      <c r="A202" s="238"/>
      <c r="C202" s="12"/>
      <c r="D202" s="12"/>
      <c r="E202" s="12"/>
    </row>
    <row r="203" spans="1:5">
      <c r="A203" s="238"/>
      <c r="C203" s="12"/>
      <c r="D203" s="12"/>
      <c r="E203" s="12"/>
    </row>
    <row r="204" spans="1:5">
      <c r="A204" s="238"/>
      <c r="C204" s="12"/>
      <c r="D204" s="12"/>
      <c r="E204" s="12"/>
    </row>
    <row r="205" spans="1:5">
      <c r="A205" s="238"/>
      <c r="C205" s="12"/>
      <c r="D205" s="12"/>
      <c r="E205" s="12"/>
    </row>
    <row r="206" spans="1:5">
      <c r="A206" s="238"/>
      <c r="C206" s="12"/>
      <c r="D206" s="12"/>
      <c r="E206" s="12"/>
    </row>
    <row r="207" spans="1:5">
      <c r="A207" s="238"/>
      <c r="C207" s="12"/>
      <c r="D207" s="12"/>
      <c r="E207" s="12"/>
    </row>
    <row r="208" spans="1:5">
      <c r="A208" s="238"/>
      <c r="C208" s="12"/>
      <c r="D208" s="12"/>
      <c r="E208" s="12"/>
    </row>
    <row r="209" spans="1:5">
      <c r="A209" s="238"/>
      <c r="C209" s="12"/>
      <c r="D209" s="12"/>
      <c r="E209" s="12"/>
    </row>
    <row r="210" spans="1:5">
      <c r="A210" s="238"/>
      <c r="C210" s="12"/>
      <c r="D210" s="12"/>
      <c r="E210" s="12"/>
    </row>
    <row r="211" spans="1:5">
      <c r="A211" s="238"/>
      <c r="C211" s="12"/>
      <c r="D211" s="12"/>
      <c r="E211" s="12"/>
    </row>
    <row r="212" spans="1:5">
      <c r="A212" s="238"/>
      <c r="C212" s="12"/>
      <c r="D212" s="12"/>
      <c r="E212" s="12"/>
    </row>
    <row r="213" spans="1:5">
      <c r="A213" s="238"/>
      <c r="C213" s="12"/>
      <c r="D213" s="12"/>
      <c r="E213" s="12"/>
    </row>
    <row r="214" spans="1:5">
      <c r="A214" s="238"/>
      <c r="C214" s="12"/>
      <c r="D214" s="12"/>
      <c r="E214" s="12"/>
    </row>
    <row r="215" spans="1:5">
      <c r="A215" s="238"/>
      <c r="C215" s="12"/>
      <c r="D215" s="12"/>
      <c r="E215" s="12"/>
    </row>
    <row r="216" spans="1:5">
      <c r="A216" s="238"/>
      <c r="C216" s="12"/>
      <c r="D216" s="12"/>
      <c r="E216" s="12"/>
    </row>
    <row r="217" spans="1:5">
      <c r="A217" s="238"/>
      <c r="C217" s="12"/>
      <c r="D217" s="12"/>
      <c r="E217" s="12"/>
    </row>
    <row r="218" spans="1:5">
      <c r="A218" s="238"/>
      <c r="C218" s="12"/>
      <c r="D218" s="12"/>
      <c r="E218" s="12"/>
    </row>
    <row r="219" spans="1:5">
      <c r="A219" s="238"/>
      <c r="C219" s="12"/>
      <c r="D219" s="12"/>
      <c r="E219" s="12"/>
    </row>
    <row r="220" spans="1:5">
      <c r="A220" s="238"/>
      <c r="C220" s="12"/>
      <c r="D220" s="12"/>
      <c r="E220" s="12"/>
    </row>
    <row r="221" spans="1:5">
      <c r="A221" s="238"/>
      <c r="C221" s="12"/>
      <c r="D221" s="12"/>
      <c r="E221" s="12"/>
    </row>
    <row r="222" spans="1:5">
      <c r="A222" s="238"/>
      <c r="C222" s="12"/>
      <c r="D222" s="12"/>
      <c r="E222" s="12"/>
    </row>
    <row r="223" spans="1:5">
      <c r="A223" s="238"/>
      <c r="C223" s="12"/>
      <c r="D223" s="12"/>
      <c r="E223" s="12"/>
    </row>
    <row r="224" spans="1:5">
      <c r="A224" s="238"/>
      <c r="C224" s="12"/>
      <c r="D224" s="12"/>
      <c r="E224" s="12"/>
    </row>
    <row r="225" spans="1:5">
      <c r="A225" s="238"/>
      <c r="C225" s="12"/>
      <c r="D225" s="12"/>
      <c r="E225" s="12"/>
    </row>
    <row r="226" spans="1:5">
      <c r="A226" s="238"/>
      <c r="C226" s="12"/>
      <c r="D226" s="12"/>
      <c r="E226" s="12"/>
    </row>
    <row r="227" spans="1:5">
      <c r="A227" s="238"/>
      <c r="C227" s="12"/>
      <c r="D227" s="12"/>
      <c r="E227" s="12"/>
    </row>
    <row r="228" spans="1:5">
      <c r="A228" s="238"/>
      <c r="C228" s="12"/>
      <c r="D228" s="12"/>
      <c r="E228" s="12"/>
    </row>
    <row r="229" spans="1:5">
      <c r="A229" s="238"/>
      <c r="C229" s="12"/>
      <c r="D229" s="12"/>
      <c r="E229" s="12"/>
    </row>
    <row r="230" spans="1:5">
      <c r="A230" s="238"/>
      <c r="C230" s="12"/>
      <c r="D230" s="12"/>
      <c r="E230" s="12"/>
    </row>
    <row r="231" spans="1:5">
      <c r="A231" s="238"/>
      <c r="C231" s="12"/>
      <c r="D231" s="12"/>
      <c r="E231" s="12"/>
    </row>
    <row r="232" spans="1:5">
      <c r="A232" s="238"/>
      <c r="C232" s="12"/>
      <c r="D232" s="12"/>
      <c r="E232" s="12"/>
    </row>
    <row r="233" spans="1:5">
      <c r="A233" s="238"/>
      <c r="C233" s="12"/>
      <c r="D233" s="12"/>
      <c r="E233" s="12"/>
    </row>
    <row r="234" spans="1:5">
      <c r="A234" s="238"/>
      <c r="C234" s="12"/>
      <c r="D234" s="12"/>
      <c r="E234" s="12"/>
    </row>
    <row r="235" spans="1:5">
      <c r="A235" s="238"/>
      <c r="C235" s="12"/>
      <c r="D235" s="12"/>
      <c r="E235" s="12"/>
    </row>
    <row r="236" spans="1:5">
      <c r="A236" s="238"/>
      <c r="C236" s="12"/>
      <c r="D236" s="12"/>
      <c r="E236" s="12"/>
    </row>
    <row r="237" spans="1:5">
      <c r="A237" s="238"/>
      <c r="C237" s="12"/>
      <c r="D237" s="12"/>
      <c r="E237" s="12"/>
    </row>
    <row r="238" spans="1:5">
      <c r="A238" s="238"/>
      <c r="C238" s="12"/>
      <c r="D238" s="12"/>
      <c r="E238" s="12"/>
    </row>
    <row r="239" spans="1:5">
      <c r="A239" s="238"/>
      <c r="C239" s="12"/>
      <c r="D239" s="12"/>
      <c r="E239" s="12"/>
    </row>
    <row r="240" spans="1:5">
      <c r="A240" s="238"/>
      <c r="C240" s="12"/>
      <c r="D240" s="12"/>
      <c r="E240" s="12"/>
    </row>
    <row r="241" spans="1:5">
      <c r="A241" s="238"/>
      <c r="C241" s="12"/>
      <c r="D241" s="12"/>
      <c r="E241" s="12"/>
    </row>
    <row r="242" spans="1:5">
      <c r="A242" s="238"/>
      <c r="C242" s="12"/>
      <c r="D242" s="12"/>
      <c r="E242" s="12"/>
    </row>
    <row r="243" spans="1:5">
      <c r="A243" s="238"/>
      <c r="C243" s="12"/>
      <c r="D243" s="12"/>
      <c r="E243" s="12"/>
    </row>
    <row r="244" spans="1:5">
      <c r="A244" s="238"/>
      <c r="C244" s="12"/>
      <c r="D244" s="12"/>
      <c r="E244" s="12"/>
    </row>
    <row r="245" spans="1:5">
      <c r="A245" s="238"/>
      <c r="C245" s="12"/>
      <c r="D245" s="12"/>
      <c r="E245" s="12"/>
    </row>
    <row r="246" spans="1:5">
      <c r="A246" s="238"/>
      <c r="C246" s="12"/>
      <c r="D246" s="12"/>
      <c r="E246" s="12"/>
    </row>
    <row r="247" spans="1:5">
      <c r="A247" s="238"/>
      <c r="C247" s="12"/>
      <c r="D247" s="12"/>
      <c r="E247" s="12"/>
    </row>
    <row r="248" spans="1:5">
      <c r="A248" s="238"/>
      <c r="C248" s="12"/>
      <c r="D248" s="12"/>
      <c r="E248" s="12"/>
    </row>
    <row r="249" spans="1:5">
      <c r="A249" s="238"/>
      <c r="C249" s="12"/>
      <c r="D249" s="12"/>
      <c r="E249" s="12"/>
    </row>
    <row r="250" spans="1:5">
      <c r="A250" s="238"/>
      <c r="C250" s="12"/>
      <c r="D250" s="12"/>
      <c r="E250" s="12"/>
    </row>
    <row r="251" spans="1:5">
      <c r="A251" s="238"/>
      <c r="C251" s="12"/>
      <c r="D251" s="12"/>
      <c r="E251" s="12"/>
    </row>
    <row r="252" spans="1:5">
      <c r="A252" s="238"/>
      <c r="C252" s="12"/>
      <c r="D252" s="12"/>
      <c r="E252" s="12"/>
    </row>
    <row r="253" spans="1:5">
      <c r="A253" s="238"/>
      <c r="C253" s="12"/>
      <c r="D253" s="12"/>
      <c r="E253" s="12"/>
    </row>
    <row r="254" spans="1:5">
      <c r="A254" s="238"/>
      <c r="C254" s="12"/>
      <c r="D254" s="12"/>
      <c r="E254" s="12"/>
    </row>
    <row r="255" spans="1:5">
      <c r="A255" s="238"/>
      <c r="C255" s="12"/>
      <c r="D255" s="12"/>
      <c r="E255" s="12"/>
    </row>
    <row r="256" spans="1:5">
      <c r="A256" s="238"/>
      <c r="C256" s="12"/>
      <c r="D256" s="12"/>
      <c r="E256" s="12"/>
    </row>
    <row r="257" spans="1:5">
      <c r="A257" s="238"/>
      <c r="C257" s="12"/>
      <c r="D257" s="12"/>
      <c r="E257" s="12"/>
    </row>
    <row r="258" spans="1:5">
      <c r="A258" s="238"/>
      <c r="C258" s="12"/>
      <c r="D258" s="12"/>
      <c r="E258" s="12"/>
    </row>
    <row r="259" spans="1:5">
      <c r="A259" s="238"/>
      <c r="C259" s="12"/>
      <c r="D259" s="12"/>
      <c r="E259" s="12"/>
    </row>
    <row r="260" spans="1:5">
      <c r="A260" s="238"/>
      <c r="C260" s="12"/>
      <c r="D260" s="12"/>
      <c r="E260" s="12"/>
    </row>
    <row r="261" spans="1:5">
      <c r="A261" s="238"/>
      <c r="C261" s="12"/>
      <c r="D261" s="12"/>
      <c r="E261" s="12"/>
    </row>
    <row r="262" spans="1:5">
      <c r="A262" s="238"/>
      <c r="C262" s="12"/>
      <c r="D262" s="12"/>
      <c r="E262" s="12"/>
    </row>
    <row r="263" spans="1:5">
      <c r="A263" s="238"/>
      <c r="C263" s="12"/>
      <c r="D263" s="12"/>
      <c r="E263" s="12"/>
    </row>
    <row r="264" spans="1:5">
      <c r="A264" s="238"/>
      <c r="C264" s="12"/>
      <c r="D264" s="12"/>
      <c r="E264" s="12"/>
    </row>
    <row r="265" spans="1:5">
      <c r="A265" s="238"/>
      <c r="C265" s="12"/>
      <c r="D265" s="12"/>
      <c r="E265" s="12"/>
    </row>
    <row r="266" spans="1:5">
      <c r="A266" s="238"/>
      <c r="C266" s="12"/>
      <c r="D266" s="12"/>
      <c r="E266" s="12"/>
    </row>
    <row r="267" spans="1:5">
      <c r="A267" s="238"/>
      <c r="C267" s="12"/>
      <c r="D267" s="12"/>
      <c r="E267" s="12"/>
    </row>
    <row r="268" spans="1:5">
      <c r="A268" s="238"/>
      <c r="C268" s="12"/>
      <c r="D268" s="12"/>
      <c r="E268" s="12"/>
    </row>
    <row r="269" spans="1:5">
      <c r="A269" s="238"/>
      <c r="C269" s="12"/>
      <c r="D269" s="12"/>
      <c r="E269" s="12"/>
    </row>
    <row r="270" spans="1:5">
      <c r="A270" s="238"/>
      <c r="C270" s="12"/>
      <c r="D270" s="12"/>
      <c r="E270" s="12"/>
    </row>
    <row r="271" spans="1:5">
      <c r="A271" s="238"/>
      <c r="C271" s="12"/>
      <c r="D271" s="12"/>
      <c r="E271" s="12"/>
    </row>
    <row r="272" spans="1:5">
      <c r="A272" s="238"/>
      <c r="C272" s="12"/>
      <c r="D272" s="12"/>
      <c r="E272" s="12"/>
    </row>
    <row r="273" spans="1:5">
      <c r="A273" s="238"/>
      <c r="C273" s="12"/>
      <c r="D273" s="12"/>
      <c r="E273" s="12"/>
    </row>
    <row r="274" spans="1:5">
      <c r="A274" s="238"/>
      <c r="C274" s="12"/>
      <c r="D274" s="12"/>
      <c r="E274" s="12"/>
    </row>
    <row r="275" spans="1:5">
      <c r="A275" s="238"/>
      <c r="C275" s="12"/>
      <c r="D275" s="12"/>
      <c r="E275" s="12"/>
    </row>
    <row r="276" spans="1:5">
      <c r="A276" s="238"/>
      <c r="C276" s="12"/>
      <c r="D276" s="12"/>
      <c r="E276" s="12"/>
    </row>
    <row r="277" spans="1:5">
      <c r="A277" s="238"/>
      <c r="C277" s="12"/>
      <c r="D277" s="12"/>
      <c r="E277" s="12"/>
    </row>
    <row r="278" spans="1:5">
      <c r="A278" s="238"/>
      <c r="C278" s="12"/>
      <c r="D278" s="12"/>
      <c r="E278" s="12"/>
    </row>
    <row r="279" spans="1:5">
      <c r="A279" s="238"/>
      <c r="C279" s="12"/>
      <c r="D279" s="12"/>
      <c r="E279" s="12"/>
    </row>
    <row r="280" spans="1:5">
      <c r="A280" s="238"/>
      <c r="C280" s="12"/>
      <c r="D280" s="12"/>
      <c r="E280" s="12"/>
    </row>
    <row r="281" spans="1:5">
      <c r="A281" s="238"/>
      <c r="C281" s="237"/>
      <c r="D281" s="237"/>
      <c r="E281" s="237"/>
    </row>
    <row r="282" spans="1:5">
      <c r="A282" s="238"/>
      <c r="C282" s="237"/>
      <c r="D282" s="237"/>
      <c r="E282" s="237"/>
    </row>
    <row r="283" spans="1:5">
      <c r="A283" s="238"/>
      <c r="C283" s="237"/>
      <c r="D283" s="237"/>
      <c r="E283" s="237"/>
    </row>
    <row r="284" spans="1:5">
      <c r="A284" s="238"/>
      <c r="C284" s="237"/>
      <c r="D284" s="237"/>
      <c r="E284" s="237"/>
    </row>
    <row r="285" spans="1:5">
      <c r="A285" s="238"/>
      <c r="C285" s="237"/>
      <c r="D285" s="237"/>
      <c r="E285" s="237"/>
    </row>
    <row r="286" spans="1:5">
      <c r="A286" s="238"/>
      <c r="C286" s="237"/>
      <c r="D286" s="237"/>
      <c r="E286" s="237"/>
    </row>
    <row r="287" spans="1:5">
      <c r="A287" s="238"/>
      <c r="C287" s="237"/>
      <c r="D287" s="237"/>
      <c r="E287" s="237"/>
    </row>
    <row r="288" spans="1:5">
      <c r="A288" s="238"/>
      <c r="C288" s="237"/>
      <c r="D288" s="237"/>
      <c r="E288" s="237"/>
    </row>
    <row r="289" spans="1:5">
      <c r="A289" s="238"/>
      <c r="C289" s="237"/>
      <c r="D289" s="237"/>
      <c r="E289" s="237"/>
    </row>
    <row r="290" spans="1:5">
      <c r="A290" s="238"/>
      <c r="C290" s="237"/>
      <c r="D290" s="237"/>
      <c r="E290" s="237"/>
    </row>
    <row r="291" spans="1:5">
      <c r="A291" s="238"/>
      <c r="C291" s="237"/>
      <c r="D291" s="237"/>
      <c r="E291" s="237"/>
    </row>
    <row r="292" spans="1:5">
      <c r="A292" s="238"/>
      <c r="C292" s="237"/>
      <c r="D292" s="237"/>
      <c r="E292" s="237"/>
    </row>
    <row r="293" spans="1:5">
      <c r="A293" s="238"/>
      <c r="C293" s="237"/>
      <c r="D293" s="237"/>
      <c r="E293" s="237"/>
    </row>
    <row r="294" spans="1:5">
      <c r="A294" s="238"/>
      <c r="C294" s="237"/>
      <c r="D294" s="237"/>
      <c r="E294" s="237"/>
    </row>
    <row r="295" spans="1:5">
      <c r="A295" s="238"/>
      <c r="C295" s="237"/>
      <c r="D295" s="237"/>
      <c r="E295" s="237"/>
    </row>
    <row r="296" spans="1:5">
      <c r="A296" s="238"/>
      <c r="C296" s="237"/>
      <c r="D296" s="237"/>
      <c r="E296" s="237"/>
    </row>
    <row r="297" spans="1:5">
      <c r="A297" s="238"/>
      <c r="C297" s="237"/>
      <c r="D297" s="237"/>
      <c r="E297" s="237"/>
    </row>
    <row r="298" spans="1:5">
      <c r="A298" s="238"/>
      <c r="C298" s="237"/>
      <c r="D298" s="237"/>
      <c r="E298" s="237"/>
    </row>
    <row r="299" spans="1:5">
      <c r="A299" s="238"/>
      <c r="C299" s="237"/>
      <c r="D299" s="237"/>
      <c r="E299" s="237"/>
    </row>
    <row r="300" spans="1:5">
      <c r="A300" s="238"/>
      <c r="C300" s="237"/>
      <c r="D300" s="237"/>
      <c r="E300" s="237"/>
    </row>
    <row r="301" spans="1:5">
      <c r="A301" s="238"/>
      <c r="C301" s="237"/>
      <c r="D301" s="237"/>
      <c r="E301" s="237"/>
    </row>
    <row r="302" spans="1:5">
      <c r="A302" s="238"/>
      <c r="C302" s="237"/>
      <c r="D302" s="237"/>
      <c r="E302" s="237"/>
    </row>
    <row r="303" spans="1:5">
      <c r="A303" s="238"/>
      <c r="C303" s="237"/>
      <c r="D303" s="237"/>
      <c r="E303" s="237"/>
    </row>
    <row r="304" spans="1:5">
      <c r="A304" s="238"/>
      <c r="C304" s="237"/>
      <c r="D304" s="237"/>
      <c r="E304" s="237"/>
    </row>
    <row r="305" spans="1:5">
      <c r="A305" s="238"/>
      <c r="C305" s="237"/>
      <c r="D305" s="237"/>
      <c r="E305" s="237"/>
    </row>
    <row r="306" spans="1:5">
      <c r="A306" s="238"/>
      <c r="C306" s="237"/>
      <c r="D306" s="237"/>
      <c r="E306" s="237"/>
    </row>
    <row r="307" spans="1:5">
      <c r="A307" s="238"/>
      <c r="C307" s="237"/>
      <c r="D307" s="237"/>
      <c r="E307" s="237"/>
    </row>
    <row r="308" spans="1:5">
      <c r="A308" s="238"/>
      <c r="C308" s="237"/>
      <c r="D308" s="237"/>
      <c r="E308" s="237"/>
    </row>
    <row r="309" spans="1:5">
      <c r="A309" s="238"/>
      <c r="C309" s="237"/>
      <c r="D309" s="237"/>
      <c r="E309" s="237"/>
    </row>
    <row r="310" spans="1:5">
      <c r="A310" s="238"/>
      <c r="C310" s="237"/>
      <c r="D310" s="237"/>
      <c r="E310" s="237"/>
    </row>
    <row r="311" spans="1:5">
      <c r="A311" s="238"/>
      <c r="C311" s="237"/>
      <c r="D311" s="237"/>
      <c r="E311" s="237"/>
    </row>
    <row r="312" spans="1:5">
      <c r="C312" s="237"/>
      <c r="D312" s="237"/>
      <c r="E312" s="237"/>
    </row>
    <row r="313" spans="1:5">
      <c r="C313" s="237"/>
      <c r="D313" s="237"/>
      <c r="E313" s="237"/>
    </row>
    <row r="314" spans="1:5">
      <c r="C314" s="237"/>
      <c r="D314" s="237"/>
      <c r="E314" s="237"/>
    </row>
    <row r="315" spans="1:5">
      <c r="C315" s="237"/>
      <c r="D315" s="237"/>
      <c r="E315" s="237"/>
    </row>
    <row r="316" spans="1:5">
      <c r="C316" s="237"/>
      <c r="D316" s="237"/>
      <c r="E316" s="237"/>
    </row>
    <row r="317" spans="1:5">
      <c r="C317" s="237"/>
      <c r="D317" s="237"/>
      <c r="E317" s="237"/>
    </row>
    <row r="318" spans="1:5">
      <c r="C318" s="237"/>
      <c r="D318" s="237"/>
      <c r="E318" s="237"/>
    </row>
    <row r="319" spans="1:5">
      <c r="C319" s="237"/>
      <c r="D319" s="237"/>
      <c r="E319" s="237"/>
    </row>
    <row r="320" spans="1:5">
      <c r="C320" s="237"/>
      <c r="D320" s="237"/>
      <c r="E320" s="237"/>
    </row>
    <row r="321" spans="3:5">
      <c r="C321" s="237"/>
      <c r="D321" s="237"/>
      <c r="E321" s="237"/>
    </row>
    <row r="322" spans="3:5">
      <c r="C322" s="237"/>
      <c r="D322" s="237"/>
      <c r="E322" s="237"/>
    </row>
    <row r="323" spans="3:5">
      <c r="C323" s="237"/>
      <c r="D323" s="237"/>
      <c r="E323" s="237"/>
    </row>
    <row r="324" spans="3:5">
      <c r="C324" s="237"/>
      <c r="D324" s="237"/>
      <c r="E324" s="237"/>
    </row>
    <row r="325" spans="3:5">
      <c r="C325" s="237"/>
      <c r="D325" s="237"/>
      <c r="E325" s="237"/>
    </row>
    <row r="326" spans="3:5">
      <c r="C326" s="237"/>
      <c r="D326" s="237"/>
      <c r="E326" s="237"/>
    </row>
    <row r="327" spans="3:5">
      <c r="C327" s="237"/>
      <c r="D327" s="237"/>
      <c r="E327" s="237"/>
    </row>
    <row r="328" spans="3:5">
      <c r="C328" s="237"/>
      <c r="D328" s="237"/>
      <c r="E328" s="237"/>
    </row>
    <row r="329" spans="3:5">
      <c r="C329" s="237"/>
      <c r="D329" s="237"/>
      <c r="E329" s="237"/>
    </row>
    <row r="330" spans="3:5">
      <c r="C330" s="237"/>
      <c r="D330" s="237"/>
      <c r="E330" s="237"/>
    </row>
    <row r="331" spans="3:5">
      <c r="C331" s="237"/>
      <c r="D331" s="237"/>
      <c r="E331" s="237"/>
    </row>
    <row r="332" spans="3:5">
      <c r="C332" s="237"/>
      <c r="D332" s="237"/>
      <c r="E332" s="237"/>
    </row>
    <row r="333" spans="3:5">
      <c r="C333" s="237"/>
      <c r="D333" s="237"/>
      <c r="E333" s="237"/>
    </row>
    <row r="334" spans="3:5">
      <c r="C334" s="237"/>
      <c r="D334" s="237"/>
      <c r="E334" s="237"/>
    </row>
    <row r="335" spans="3:5">
      <c r="C335" s="237"/>
      <c r="D335" s="237"/>
      <c r="E335" s="237"/>
    </row>
    <row r="336" spans="3:5">
      <c r="C336" s="237"/>
      <c r="D336" s="237"/>
      <c r="E336" s="237"/>
    </row>
    <row r="337" spans="3:5">
      <c r="C337" s="237"/>
      <c r="D337" s="237"/>
      <c r="E337" s="237"/>
    </row>
    <row r="338" spans="3:5">
      <c r="C338" s="237"/>
      <c r="D338" s="237"/>
      <c r="E338" s="237"/>
    </row>
    <row r="339" spans="3:5">
      <c r="C339" s="237"/>
      <c r="D339" s="237"/>
      <c r="E339" s="237"/>
    </row>
    <row r="340" spans="3:5">
      <c r="C340" s="237"/>
      <c r="D340" s="237"/>
      <c r="E340" s="237"/>
    </row>
    <row r="341" spans="3:5">
      <c r="C341" s="237"/>
      <c r="D341" s="237"/>
      <c r="E341" s="237"/>
    </row>
    <row r="342" spans="3:5">
      <c r="C342" s="237"/>
      <c r="D342" s="237"/>
      <c r="E342" s="237"/>
    </row>
    <row r="343" spans="3:5">
      <c r="C343" s="237"/>
      <c r="D343" s="237"/>
      <c r="E343" s="237"/>
    </row>
    <row r="344" spans="3:5">
      <c r="C344" s="237"/>
      <c r="D344" s="237"/>
      <c r="E344" s="237"/>
    </row>
    <row r="345" spans="3:5">
      <c r="C345" s="237"/>
      <c r="D345" s="237"/>
      <c r="E345" s="237"/>
    </row>
    <row r="346" spans="3:5">
      <c r="C346" s="237"/>
      <c r="D346" s="237"/>
      <c r="E346" s="237"/>
    </row>
    <row r="347" spans="3:5">
      <c r="C347" s="237"/>
      <c r="D347" s="237"/>
      <c r="E347" s="237"/>
    </row>
    <row r="348" spans="3:5">
      <c r="C348" s="237"/>
      <c r="D348" s="237"/>
      <c r="E348" s="237"/>
    </row>
    <row r="349" spans="3:5">
      <c r="C349" s="237"/>
      <c r="D349" s="237"/>
      <c r="E349" s="237"/>
    </row>
    <row r="350" spans="3:5">
      <c r="C350" s="237"/>
      <c r="D350" s="237"/>
      <c r="E350" s="237"/>
    </row>
    <row r="351" spans="3:5">
      <c r="C351" s="237"/>
      <c r="D351" s="237"/>
      <c r="E351" s="237"/>
    </row>
    <row r="352" spans="3:5">
      <c r="C352" s="237"/>
      <c r="D352" s="237"/>
      <c r="E352" s="237"/>
    </row>
    <row r="353" spans="3:5">
      <c r="C353" s="237"/>
      <c r="D353" s="237"/>
      <c r="E353" s="237"/>
    </row>
    <row r="354" spans="3:5">
      <c r="C354" s="237"/>
      <c r="D354" s="237"/>
      <c r="E354" s="237"/>
    </row>
    <row r="355" spans="3:5">
      <c r="C355" s="237"/>
      <c r="D355" s="237"/>
      <c r="E355" s="237"/>
    </row>
    <row r="356" spans="3:5">
      <c r="C356" s="237"/>
      <c r="D356" s="237"/>
      <c r="E356" s="237"/>
    </row>
    <row r="357" spans="3:5">
      <c r="C357" s="237"/>
      <c r="D357" s="237"/>
      <c r="E357" s="237"/>
    </row>
    <row r="358" spans="3:5">
      <c r="C358" s="237"/>
      <c r="D358" s="237"/>
      <c r="E358" s="237"/>
    </row>
    <row r="359" spans="3:5">
      <c r="C359" s="237"/>
      <c r="D359" s="237"/>
      <c r="E359" s="237"/>
    </row>
    <row r="360" spans="3:5">
      <c r="C360" s="237"/>
      <c r="D360" s="237"/>
      <c r="E360" s="237"/>
    </row>
    <row r="361" spans="3:5">
      <c r="C361" s="237"/>
      <c r="D361" s="237"/>
      <c r="E361" s="237"/>
    </row>
    <row r="362" spans="3:5">
      <c r="C362" s="237"/>
      <c r="D362" s="237"/>
      <c r="E362" s="237"/>
    </row>
    <row r="363" spans="3:5">
      <c r="C363" s="237"/>
      <c r="D363" s="237"/>
      <c r="E363" s="237"/>
    </row>
    <row r="364" spans="3:5">
      <c r="C364" s="237"/>
      <c r="D364" s="237"/>
      <c r="E364" s="237"/>
    </row>
    <row r="365" spans="3:5">
      <c r="C365" s="237"/>
      <c r="D365" s="237"/>
      <c r="E365" s="237"/>
    </row>
    <row r="366" spans="3:5">
      <c r="C366" s="237"/>
      <c r="D366" s="237"/>
      <c r="E366" s="237"/>
    </row>
    <row r="367" spans="3:5">
      <c r="C367" s="237"/>
      <c r="D367" s="237"/>
      <c r="E367" s="237"/>
    </row>
    <row r="368" spans="3:5">
      <c r="C368" s="237"/>
      <c r="D368" s="237"/>
      <c r="E368" s="237"/>
    </row>
    <row r="369" spans="3:5">
      <c r="C369" s="237"/>
      <c r="D369" s="237"/>
      <c r="E369" s="237"/>
    </row>
    <row r="370" spans="3:5">
      <c r="C370" s="237"/>
      <c r="D370" s="237"/>
      <c r="E370" s="237"/>
    </row>
    <row r="371" spans="3:5">
      <c r="C371" s="237"/>
      <c r="D371" s="237"/>
      <c r="E371" s="237"/>
    </row>
    <row r="372" spans="3:5">
      <c r="C372" s="237"/>
      <c r="D372" s="237"/>
      <c r="E372" s="237"/>
    </row>
    <row r="373" spans="3:5">
      <c r="C373" s="237"/>
      <c r="D373" s="237"/>
      <c r="E373" s="237"/>
    </row>
    <row r="374" spans="3:5">
      <c r="C374" s="237"/>
      <c r="D374" s="237"/>
      <c r="E374" s="237"/>
    </row>
    <row r="375" spans="3:5">
      <c r="C375" s="237"/>
      <c r="D375" s="237"/>
      <c r="E375" s="237"/>
    </row>
    <row r="376" spans="3:5">
      <c r="C376" s="237"/>
      <c r="D376" s="237"/>
      <c r="E376" s="237"/>
    </row>
    <row r="377" spans="3:5">
      <c r="C377" s="237"/>
      <c r="D377" s="237"/>
      <c r="E377" s="237"/>
    </row>
    <row r="378" spans="3:5">
      <c r="C378" s="237"/>
      <c r="D378" s="237"/>
      <c r="E378" s="237"/>
    </row>
    <row r="379" spans="3:5">
      <c r="C379" s="237"/>
      <c r="D379" s="237"/>
      <c r="E379" s="237"/>
    </row>
    <row r="380" spans="3:5">
      <c r="C380" s="237"/>
      <c r="D380" s="237"/>
      <c r="E380" s="237"/>
    </row>
    <row r="381" spans="3:5">
      <c r="C381" s="237"/>
      <c r="D381" s="237"/>
      <c r="E381" s="237"/>
    </row>
    <row r="382" spans="3:5">
      <c r="C382" s="237"/>
      <c r="D382" s="237"/>
      <c r="E382" s="237"/>
    </row>
    <row r="383" spans="3:5">
      <c r="C383" s="237"/>
      <c r="D383" s="237"/>
      <c r="E383" s="237"/>
    </row>
    <row r="384" spans="3:5">
      <c r="C384" s="237"/>
      <c r="D384" s="237"/>
      <c r="E384" s="237"/>
    </row>
    <row r="385" spans="3:5">
      <c r="C385" s="237"/>
      <c r="D385" s="237"/>
      <c r="E385" s="237"/>
    </row>
    <row r="386" spans="3:5">
      <c r="C386" s="237"/>
      <c r="D386" s="237"/>
      <c r="E386" s="237"/>
    </row>
    <row r="387" spans="3:5">
      <c r="C387" s="237"/>
      <c r="D387" s="237"/>
      <c r="E387" s="237"/>
    </row>
    <row r="388" spans="3:5">
      <c r="C388" s="237"/>
      <c r="D388" s="237"/>
      <c r="E388" s="237"/>
    </row>
    <row r="389" spans="3:5">
      <c r="C389" s="237"/>
      <c r="D389" s="237"/>
      <c r="E389" s="237"/>
    </row>
    <row r="390" spans="3:5">
      <c r="C390" s="237"/>
      <c r="D390" s="237"/>
      <c r="E390" s="237"/>
    </row>
    <row r="391" spans="3:5">
      <c r="C391" s="237"/>
      <c r="D391" s="237"/>
      <c r="E391" s="237"/>
    </row>
    <row r="392" spans="3:5">
      <c r="C392" s="237"/>
      <c r="D392" s="237"/>
      <c r="E392" s="237"/>
    </row>
    <row r="393" spans="3:5">
      <c r="C393" s="237"/>
      <c r="D393" s="237"/>
      <c r="E393" s="237"/>
    </row>
    <row r="394" spans="3:5">
      <c r="C394" s="237"/>
      <c r="D394" s="237"/>
      <c r="E394" s="237"/>
    </row>
    <row r="395" spans="3:5">
      <c r="C395" s="237"/>
      <c r="D395" s="237"/>
      <c r="E395" s="237"/>
    </row>
    <row r="396" spans="3:5">
      <c r="C396" s="237"/>
      <c r="D396" s="237"/>
      <c r="E396" s="237"/>
    </row>
    <row r="397" spans="3:5">
      <c r="C397" s="237"/>
      <c r="D397" s="237"/>
      <c r="E397" s="237"/>
    </row>
    <row r="398" spans="3:5">
      <c r="C398" s="237"/>
      <c r="D398" s="237"/>
      <c r="E398" s="237"/>
    </row>
    <row r="399" spans="3:5">
      <c r="C399" s="237"/>
      <c r="D399" s="237"/>
      <c r="E399" s="237"/>
    </row>
    <row r="400" spans="3:5">
      <c r="C400" s="237"/>
      <c r="D400" s="237"/>
      <c r="E400" s="237"/>
    </row>
    <row r="401" spans="3:5">
      <c r="C401" s="237"/>
      <c r="D401" s="237"/>
      <c r="E401" s="237"/>
    </row>
    <row r="402" spans="3:5">
      <c r="C402" s="237"/>
      <c r="D402" s="237"/>
      <c r="E402" s="237"/>
    </row>
    <row r="403" spans="3:5">
      <c r="C403" s="237"/>
      <c r="D403" s="237"/>
      <c r="E403" s="237"/>
    </row>
    <row r="404" spans="3:5">
      <c r="C404" s="237"/>
      <c r="D404" s="237"/>
      <c r="E404" s="237"/>
    </row>
    <row r="405" spans="3:5">
      <c r="C405" s="237"/>
      <c r="D405" s="237"/>
      <c r="E405" s="237"/>
    </row>
    <row r="406" spans="3:5">
      <c r="C406" s="237"/>
      <c r="D406" s="237"/>
      <c r="E406" s="237"/>
    </row>
    <row r="407" spans="3:5">
      <c r="C407" s="237"/>
      <c r="D407" s="237"/>
      <c r="E407" s="237"/>
    </row>
    <row r="408" spans="3:5">
      <c r="C408" s="237"/>
      <c r="D408" s="237"/>
      <c r="E408" s="237"/>
    </row>
    <row r="409" spans="3:5">
      <c r="C409" s="237"/>
      <c r="D409" s="237"/>
      <c r="E409" s="237"/>
    </row>
    <row r="410" spans="3:5">
      <c r="C410" s="237"/>
      <c r="D410" s="237"/>
      <c r="E410" s="237"/>
    </row>
    <row r="411" spans="3:5">
      <c r="C411" s="237"/>
      <c r="D411" s="237"/>
      <c r="E411" s="237"/>
    </row>
    <row r="412" spans="3:5">
      <c r="C412" s="237"/>
      <c r="D412" s="237"/>
      <c r="E412" s="237"/>
    </row>
    <row r="413" spans="3:5">
      <c r="C413" s="237"/>
      <c r="D413" s="237"/>
      <c r="E413" s="237"/>
    </row>
    <row r="414" spans="3:5">
      <c r="C414" s="237"/>
      <c r="D414" s="237"/>
      <c r="E414" s="237"/>
    </row>
    <row r="415" spans="3:5">
      <c r="C415" s="237"/>
      <c r="D415" s="237"/>
      <c r="E415" s="237"/>
    </row>
    <row r="416" spans="3:5">
      <c r="C416" s="237"/>
      <c r="D416" s="237"/>
      <c r="E416" s="237"/>
    </row>
    <row r="417" spans="3:5">
      <c r="C417" s="237"/>
      <c r="D417" s="237"/>
      <c r="E417" s="237"/>
    </row>
    <row r="418" spans="3:5">
      <c r="C418" s="237"/>
      <c r="D418" s="237"/>
      <c r="E418" s="237"/>
    </row>
    <row r="419" spans="3:5">
      <c r="C419" s="237"/>
      <c r="D419" s="237"/>
      <c r="E419" s="237"/>
    </row>
    <row r="420" spans="3:5">
      <c r="C420" s="237"/>
      <c r="D420" s="237"/>
      <c r="E420" s="237"/>
    </row>
    <row r="421" spans="3:5">
      <c r="C421" s="237"/>
      <c r="D421" s="237"/>
      <c r="E421" s="237"/>
    </row>
    <row r="422" spans="3:5">
      <c r="C422" s="237"/>
      <c r="D422" s="237"/>
      <c r="E422" s="237"/>
    </row>
    <row r="423" spans="3:5">
      <c r="C423" s="237"/>
      <c r="D423" s="237"/>
      <c r="E423" s="237"/>
    </row>
    <row r="424" spans="3:5">
      <c r="C424" s="237"/>
      <c r="D424" s="237"/>
      <c r="E424" s="237"/>
    </row>
    <row r="425" spans="3:5">
      <c r="C425" s="237"/>
      <c r="D425" s="237"/>
      <c r="E425" s="237"/>
    </row>
    <row r="426" spans="3:5">
      <c r="C426" s="237"/>
      <c r="D426" s="237"/>
      <c r="E426" s="237"/>
    </row>
    <row r="427" spans="3:5">
      <c r="C427" s="237"/>
      <c r="D427" s="237"/>
      <c r="E427" s="237"/>
    </row>
    <row r="428" spans="3:5">
      <c r="C428" s="237"/>
      <c r="D428" s="237"/>
      <c r="E428" s="237"/>
    </row>
    <row r="429" spans="3:5">
      <c r="C429" s="237"/>
      <c r="D429" s="237"/>
      <c r="E429" s="237"/>
    </row>
    <row r="430" spans="3:5">
      <c r="C430" s="237"/>
      <c r="D430" s="237"/>
      <c r="E430" s="237"/>
    </row>
    <row r="431" spans="3:5">
      <c r="C431" s="237"/>
      <c r="D431" s="237"/>
      <c r="E431" s="237"/>
    </row>
    <row r="432" spans="3:5">
      <c r="C432" s="237"/>
      <c r="D432" s="237"/>
      <c r="E432" s="237"/>
    </row>
    <row r="433" spans="3:5">
      <c r="C433" s="237"/>
      <c r="D433" s="237"/>
      <c r="E433" s="237"/>
    </row>
    <row r="434" spans="3:5">
      <c r="C434" s="237"/>
      <c r="D434" s="237"/>
      <c r="E434" s="237"/>
    </row>
    <row r="435" spans="3:5">
      <c r="C435" s="237"/>
      <c r="D435" s="237"/>
      <c r="E435" s="237"/>
    </row>
    <row r="436" spans="3:5">
      <c r="C436" s="237"/>
      <c r="D436" s="237"/>
      <c r="E436" s="237"/>
    </row>
    <row r="437" spans="3:5">
      <c r="C437" s="237"/>
      <c r="D437" s="237"/>
      <c r="E437" s="237"/>
    </row>
    <row r="438" spans="3:5">
      <c r="C438" s="237"/>
      <c r="D438" s="237"/>
      <c r="E438" s="237"/>
    </row>
    <row r="439" spans="3:5">
      <c r="C439" s="237"/>
      <c r="D439" s="237"/>
      <c r="E439" s="237"/>
    </row>
    <row r="440" spans="3:5">
      <c r="C440" s="237"/>
      <c r="D440" s="237"/>
      <c r="E440" s="237"/>
    </row>
    <row r="441" spans="3:5">
      <c r="C441" s="237"/>
      <c r="D441" s="237"/>
      <c r="E441" s="237"/>
    </row>
    <row r="442" spans="3:5">
      <c r="C442" s="237"/>
      <c r="D442" s="237"/>
      <c r="E442" s="237"/>
    </row>
    <row r="443" spans="3:5">
      <c r="C443" s="237"/>
      <c r="D443" s="237"/>
      <c r="E443" s="237"/>
    </row>
    <row r="444" spans="3:5">
      <c r="C444" s="237"/>
      <c r="D444" s="237"/>
      <c r="E444" s="237"/>
    </row>
    <row r="445" spans="3:5">
      <c r="C445" s="237"/>
      <c r="D445" s="237"/>
      <c r="E445" s="237"/>
    </row>
    <row r="446" spans="3:5">
      <c r="C446" s="237"/>
      <c r="D446" s="237"/>
      <c r="E446" s="237"/>
    </row>
    <row r="447" spans="3:5">
      <c r="C447" s="237"/>
      <c r="D447" s="237"/>
      <c r="E447" s="237"/>
    </row>
    <row r="448" spans="3:5">
      <c r="C448" s="237"/>
      <c r="D448" s="237"/>
      <c r="E448" s="237"/>
    </row>
    <row r="449" spans="3:5">
      <c r="C449" s="237"/>
      <c r="D449" s="237"/>
      <c r="E449" s="237"/>
    </row>
    <row r="450" spans="3:5">
      <c r="C450" s="237"/>
      <c r="D450" s="237"/>
      <c r="E450" s="237"/>
    </row>
    <row r="451" spans="3:5">
      <c r="C451" s="237"/>
      <c r="D451" s="237"/>
      <c r="E451" s="237"/>
    </row>
    <row r="452" spans="3:5">
      <c r="C452" s="237"/>
      <c r="D452" s="237"/>
      <c r="E452" s="237"/>
    </row>
    <row r="453" spans="3:5">
      <c r="C453" s="237"/>
      <c r="D453" s="237"/>
      <c r="E453" s="237"/>
    </row>
    <row r="454" spans="3:5">
      <c r="C454" s="237"/>
      <c r="D454" s="237"/>
      <c r="E454" s="237"/>
    </row>
    <row r="455" spans="3:5">
      <c r="C455" s="237"/>
      <c r="D455" s="237"/>
      <c r="E455" s="237"/>
    </row>
    <row r="456" spans="3:5">
      <c r="C456" s="237"/>
      <c r="D456" s="237"/>
      <c r="E456" s="237"/>
    </row>
    <row r="457" spans="3:5">
      <c r="C457" s="237"/>
      <c r="D457" s="237"/>
      <c r="E457" s="237"/>
    </row>
    <row r="458" spans="3:5">
      <c r="C458" s="237"/>
      <c r="D458" s="237"/>
      <c r="E458" s="237"/>
    </row>
    <row r="459" spans="3:5">
      <c r="C459" s="237"/>
      <c r="D459" s="237"/>
      <c r="E459" s="237"/>
    </row>
    <row r="460" spans="3:5">
      <c r="C460" s="237"/>
      <c r="D460" s="237"/>
      <c r="E460" s="237"/>
    </row>
    <row r="461" spans="3:5">
      <c r="C461" s="237"/>
      <c r="D461" s="237"/>
      <c r="E461" s="237"/>
    </row>
    <row r="462" spans="3:5">
      <c r="C462" s="237"/>
      <c r="D462" s="237"/>
      <c r="E462" s="237"/>
    </row>
    <row r="463" spans="3:5">
      <c r="C463" s="237"/>
      <c r="D463" s="237"/>
      <c r="E463" s="237"/>
    </row>
    <row r="464" spans="3:5">
      <c r="C464" s="237"/>
      <c r="D464" s="237"/>
      <c r="E464" s="237"/>
    </row>
    <row r="465" spans="3:5">
      <c r="C465" s="237"/>
      <c r="D465" s="237"/>
      <c r="E465" s="237"/>
    </row>
    <row r="466" spans="3:5">
      <c r="C466" s="237"/>
      <c r="D466" s="237"/>
      <c r="E466" s="237"/>
    </row>
    <row r="467" spans="3:5">
      <c r="C467" s="237"/>
      <c r="D467" s="237"/>
      <c r="E467" s="237"/>
    </row>
    <row r="468" spans="3:5">
      <c r="C468" s="237"/>
      <c r="D468" s="237"/>
      <c r="E468" s="237"/>
    </row>
    <row r="469" spans="3:5">
      <c r="C469" s="237"/>
      <c r="D469" s="237"/>
      <c r="E469" s="237"/>
    </row>
    <row r="470" spans="3:5">
      <c r="C470" s="237"/>
      <c r="D470" s="237"/>
      <c r="E470" s="237"/>
    </row>
    <row r="471" spans="3:5">
      <c r="C471" s="237"/>
      <c r="D471" s="237"/>
      <c r="E471" s="237"/>
    </row>
    <row r="472" spans="3:5">
      <c r="C472" s="237"/>
      <c r="D472" s="237"/>
      <c r="E472" s="237"/>
    </row>
    <row r="473" spans="3:5">
      <c r="C473" s="237"/>
      <c r="D473" s="237"/>
      <c r="E473" s="237"/>
    </row>
    <row r="474" spans="3:5">
      <c r="C474" s="237"/>
      <c r="D474" s="237"/>
      <c r="E474" s="237"/>
    </row>
    <row r="475" spans="3:5">
      <c r="C475" s="237"/>
      <c r="D475" s="237"/>
      <c r="E475" s="237"/>
    </row>
    <row r="476" spans="3:5">
      <c r="C476" s="237"/>
      <c r="D476" s="237"/>
      <c r="E476" s="237"/>
    </row>
    <row r="477" spans="3:5">
      <c r="C477" s="237"/>
      <c r="D477" s="237"/>
      <c r="E477" s="237"/>
    </row>
    <row r="478" spans="3:5">
      <c r="C478" s="237"/>
      <c r="D478" s="237"/>
      <c r="E478" s="237"/>
    </row>
    <row r="479" spans="3:5">
      <c r="C479" s="237"/>
      <c r="D479" s="237"/>
      <c r="E479" s="237"/>
    </row>
    <row r="480" spans="3:5">
      <c r="C480" s="237"/>
      <c r="D480" s="237"/>
      <c r="E480" s="237"/>
    </row>
    <row r="481" spans="3:5">
      <c r="C481" s="237"/>
      <c r="D481" s="237"/>
      <c r="E481" s="237"/>
    </row>
    <row r="482" spans="3:5">
      <c r="C482" s="237"/>
      <c r="D482" s="237"/>
      <c r="E482" s="237"/>
    </row>
    <row r="483" spans="3:5">
      <c r="C483" s="237"/>
      <c r="D483" s="237"/>
      <c r="E483" s="237"/>
    </row>
    <row r="484" spans="3:5">
      <c r="C484" s="237"/>
      <c r="D484" s="237"/>
      <c r="E484" s="237"/>
    </row>
    <row r="485" spans="3:5">
      <c r="C485" s="237"/>
      <c r="D485" s="237"/>
      <c r="E485" s="237"/>
    </row>
    <row r="486" spans="3:5">
      <c r="C486" s="237"/>
      <c r="D486" s="237"/>
      <c r="E486" s="237"/>
    </row>
    <row r="487" spans="3:5">
      <c r="C487" s="237"/>
      <c r="D487" s="237"/>
      <c r="E487" s="237"/>
    </row>
    <row r="488" spans="3:5">
      <c r="C488" s="237"/>
      <c r="D488" s="237"/>
      <c r="E488" s="237"/>
    </row>
    <row r="489" spans="3:5">
      <c r="C489" s="237"/>
      <c r="D489" s="237"/>
      <c r="E489" s="237"/>
    </row>
    <row r="490" spans="3:5">
      <c r="C490" s="237"/>
      <c r="D490" s="237"/>
      <c r="E490" s="237"/>
    </row>
    <row r="491" spans="3:5">
      <c r="C491" s="237"/>
      <c r="D491" s="237"/>
      <c r="E491" s="237"/>
    </row>
    <row r="492" spans="3:5">
      <c r="C492" s="237"/>
      <c r="D492" s="237"/>
      <c r="E492" s="237"/>
    </row>
    <row r="493" spans="3:5">
      <c r="C493" s="237"/>
      <c r="D493" s="237"/>
      <c r="E493" s="237"/>
    </row>
    <row r="494" spans="3:5">
      <c r="C494" s="237"/>
      <c r="D494" s="237"/>
      <c r="E494" s="237"/>
    </row>
    <row r="495" spans="3:5">
      <c r="C495" s="237"/>
      <c r="D495" s="237"/>
      <c r="E495" s="237"/>
    </row>
    <row r="496" spans="3:5">
      <c r="C496" s="237"/>
      <c r="D496" s="237"/>
      <c r="E496" s="237"/>
    </row>
    <row r="497" spans="3:5">
      <c r="C497" s="237"/>
      <c r="D497" s="237"/>
      <c r="E497" s="237"/>
    </row>
    <row r="498" spans="3:5">
      <c r="C498" s="237"/>
      <c r="D498" s="237"/>
      <c r="E498" s="237"/>
    </row>
    <row r="499" spans="3:5">
      <c r="C499" s="237"/>
      <c r="D499" s="237"/>
      <c r="E499" s="237"/>
    </row>
    <row r="500" spans="3:5">
      <c r="C500" s="237"/>
      <c r="D500" s="237"/>
      <c r="E500" s="237"/>
    </row>
    <row r="501" spans="3:5">
      <c r="C501" s="237"/>
      <c r="D501" s="237"/>
      <c r="E501" s="237"/>
    </row>
    <row r="502" spans="3:5">
      <c r="C502" s="237"/>
      <c r="D502" s="237"/>
      <c r="E502" s="237"/>
    </row>
    <row r="503" spans="3:5">
      <c r="C503" s="237"/>
      <c r="D503" s="237"/>
      <c r="E503" s="237"/>
    </row>
    <row r="504" spans="3:5">
      <c r="C504" s="237"/>
      <c r="D504" s="237"/>
      <c r="E504" s="237"/>
    </row>
    <row r="505" spans="3:5">
      <c r="C505" s="237"/>
      <c r="D505" s="237"/>
      <c r="E505" s="237"/>
    </row>
    <row r="506" spans="3:5">
      <c r="C506" s="237"/>
      <c r="D506" s="237"/>
      <c r="E506" s="237"/>
    </row>
    <row r="507" spans="3:5">
      <c r="C507" s="237"/>
      <c r="D507" s="237"/>
      <c r="E507" s="237"/>
    </row>
    <row r="508" spans="3:5">
      <c r="C508" s="237"/>
      <c r="D508" s="237"/>
      <c r="E508" s="237"/>
    </row>
    <row r="509" spans="3:5">
      <c r="C509" s="237"/>
      <c r="D509" s="237"/>
      <c r="E509" s="237"/>
    </row>
    <row r="510" spans="3:5">
      <c r="C510" s="237"/>
      <c r="D510" s="237"/>
      <c r="E510" s="237"/>
    </row>
    <row r="511" spans="3:5">
      <c r="C511" s="237"/>
      <c r="D511" s="237"/>
      <c r="E511" s="237"/>
    </row>
    <row r="512" spans="3:5">
      <c r="C512" s="237"/>
      <c r="D512" s="237"/>
      <c r="E512" s="237"/>
    </row>
    <row r="513" spans="3:5">
      <c r="C513" s="237"/>
      <c r="D513" s="237"/>
      <c r="E513" s="237"/>
    </row>
    <row r="514" spans="3:5">
      <c r="C514" s="237"/>
      <c r="D514" s="237"/>
      <c r="E514" s="237"/>
    </row>
    <row r="515" spans="3:5">
      <c r="C515" s="237"/>
      <c r="D515" s="237"/>
      <c r="E515" s="237"/>
    </row>
    <row r="516" spans="3:5">
      <c r="C516" s="237"/>
      <c r="D516" s="237"/>
      <c r="E516" s="237"/>
    </row>
    <row r="517" spans="3:5">
      <c r="C517" s="237"/>
      <c r="D517" s="237"/>
      <c r="E517" s="237"/>
    </row>
    <row r="518" spans="3:5">
      <c r="C518" s="237"/>
      <c r="D518" s="237"/>
      <c r="E518" s="237"/>
    </row>
    <row r="519" spans="3:5">
      <c r="C519" s="237"/>
      <c r="D519" s="237"/>
      <c r="E519" s="237"/>
    </row>
    <row r="520" spans="3:5">
      <c r="C520" s="237"/>
      <c r="D520" s="237"/>
      <c r="E520" s="237"/>
    </row>
    <row r="521" spans="3:5">
      <c r="C521" s="237"/>
      <c r="D521" s="237"/>
      <c r="E521" s="237"/>
    </row>
    <row r="522" spans="3:5">
      <c r="C522" s="237"/>
      <c r="D522" s="237"/>
      <c r="E522" s="237"/>
    </row>
    <row r="523" spans="3:5">
      <c r="C523" s="237"/>
      <c r="D523" s="237"/>
      <c r="E523" s="237"/>
    </row>
    <row r="524" spans="3:5">
      <c r="C524" s="237"/>
      <c r="D524" s="237"/>
      <c r="E524" s="237"/>
    </row>
    <row r="525" spans="3:5">
      <c r="C525" s="237"/>
      <c r="D525" s="237"/>
      <c r="E525" s="237"/>
    </row>
    <row r="526" spans="3:5">
      <c r="C526" s="237"/>
      <c r="D526" s="237"/>
      <c r="E526" s="237"/>
    </row>
    <row r="527" spans="3:5">
      <c r="C527" s="237"/>
      <c r="D527" s="237"/>
      <c r="E527" s="237"/>
    </row>
    <row r="528" spans="3:5">
      <c r="C528" s="237"/>
      <c r="D528" s="237"/>
      <c r="E528" s="237"/>
    </row>
    <row r="529" spans="3:5">
      <c r="C529" s="237"/>
      <c r="D529" s="237"/>
      <c r="E529" s="237"/>
    </row>
    <row r="530" spans="3:5">
      <c r="C530" s="237"/>
      <c r="D530" s="237"/>
      <c r="E530" s="237"/>
    </row>
    <row r="531" spans="3:5">
      <c r="C531" s="237"/>
      <c r="D531" s="237"/>
      <c r="E531" s="237"/>
    </row>
    <row r="532" spans="3:5">
      <c r="C532" s="237"/>
      <c r="D532" s="237"/>
      <c r="E532" s="237"/>
    </row>
    <row r="533" spans="3:5">
      <c r="C533" s="237"/>
      <c r="D533" s="237"/>
      <c r="E533" s="237"/>
    </row>
    <row r="534" spans="3:5">
      <c r="C534" s="237"/>
      <c r="D534" s="237"/>
      <c r="E534" s="237"/>
    </row>
    <row r="535" spans="3:5">
      <c r="C535" s="237"/>
      <c r="D535" s="237"/>
      <c r="E535" s="237"/>
    </row>
    <row r="536" spans="3:5">
      <c r="C536" s="237"/>
      <c r="D536" s="237"/>
      <c r="E536" s="237"/>
    </row>
    <row r="537" spans="3:5">
      <c r="C537" s="237"/>
      <c r="D537" s="237"/>
      <c r="E537" s="237"/>
    </row>
    <row r="538" spans="3:5">
      <c r="C538" s="237"/>
      <c r="D538" s="237"/>
      <c r="E538" s="237"/>
    </row>
    <row r="539" spans="3:5">
      <c r="C539" s="237"/>
      <c r="D539" s="237"/>
      <c r="E539" s="237"/>
    </row>
    <row r="540" spans="3:5">
      <c r="C540" s="237"/>
      <c r="D540" s="237"/>
      <c r="E540" s="237"/>
    </row>
    <row r="541" spans="3:5">
      <c r="C541" s="237"/>
      <c r="D541" s="237"/>
      <c r="E541" s="237"/>
    </row>
    <row r="542" spans="3:5">
      <c r="C542" s="237"/>
      <c r="D542" s="237"/>
      <c r="E542" s="237"/>
    </row>
    <row r="543" spans="3:5">
      <c r="C543" s="237"/>
      <c r="D543" s="237"/>
      <c r="E543" s="237"/>
    </row>
    <row r="544" spans="3:5">
      <c r="C544" s="237"/>
      <c r="D544" s="237"/>
      <c r="E544" s="237"/>
    </row>
    <row r="545" spans="3:5">
      <c r="C545" s="237"/>
      <c r="D545" s="237"/>
      <c r="E545" s="237"/>
    </row>
    <row r="546" spans="3:5">
      <c r="C546" s="237"/>
      <c r="D546" s="237"/>
      <c r="E546" s="237"/>
    </row>
    <row r="547" spans="3:5">
      <c r="C547" s="237"/>
      <c r="D547" s="237"/>
      <c r="E547" s="237"/>
    </row>
    <row r="548" spans="3:5">
      <c r="C548" s="237"/>
      <c r="D548" s="237"/>
      <c r="E548" s="237"/>
    </row>
    <row r="549" spans="3:5">
      <c r="C549" s="237"/>
      <c r="D549" s="237"/>
      <c r="E549" s="237"/>
    </row>
    <row r="550" spans="3:5">
      <c r="C550" s="237"/>
      <c r="D550" s="237"/>
      <c r="E550" s="237"/>
    </row>
    <row r="551" spans="3:5">
      <c r="C551" s="237"/>
      <c r="D551" s="237"/>
      <c r="E551" s="237"/>
    </row>
    <row r="552" spans="3:5">
      <c r="C552" s="237"/>
      <c r="D552" s="237"/>
      <c r="E552" s="237"/>
    </row>
    <row r="553" spans="3:5">
      <c r="C553" s="237"/>
      <c r="D553" s="237"/>
      <c r="E553" s="237"/>
    </row>
    <row r="554" spans="3:5">
      <c r="C554" s="237"/>
      <c r="D554" s="237"/>
      <c r="E554" s="237"/>
    </row>
    <row r="555" spans="3:5">
      <c r="C555" s="237"/>
      <c r="D555" s="237"/>
      <c r="E555" s="237"/>
    </row>
    <row r="556" spans="3:5">
      <c r="C556" s="237"/>
      <c r="D556" s="237"/>
      <c r="E556" s="237"/>
    </row>
    <row r="557" spans="3:5">
      <c r="C557" s="237"/>
      <c r="D557" s="237"/>
      <c r="E557" s="237"/>
    </row>
    <row r="558" spans="3:5">
      <c r="C558" s="237"/>
      <c r="D558" s="237"/>
      <c r="E558" s="237"/>
    </row>
    <row r="559" spans="3:5">
      <c r="C559" s="237"/>
      <c r="D559" s="237"/>
      <c r="E559" s="237"/>
    </row>
    <row r="560" spans="3:5">
      <c r="C560" s="237"/>
      <c r="D560" s="237"/>
      <c r="E560" s="237"/>
    </row>
    <row r="561" spans="3:5">
      <c r="C561" s="237"/>
      <c r="D561" s="237"/>
      <c r="E561" s="237"/>
    </row>
    <row r="562" spans="3:5">
      <c r="C562" s="237"/>
      <c r="D562" s="237"/>
      <c r="E562" s="237"/>
    </row>
    <row r="563" spans="3:5">
      <c r="C563" s="237"/>
      <c r="D563" s="237"/>
      <c r="E563" s="237"/>
    </row>
    <row r="564" spans="3:5">
      <c r="C564" s="237"/>
      <c r="D564" s="237"/>
      <c r="E564" s="237"/>
    </row>
    <row r="565" spans="3:5">
      <c r="C565" s="237"/>
      <c r="D565" s="237"/>
      <c r="E565" s="237"/>
    </row>
    <row r="566" spans="3:5">
      <c r="C566" s="237"/>
      <c r="D566" s="237"/>
      <c r="E566" s="237"/>
    </row>
    <row r="567" spans="3:5">
      <c r="C567" s="237"/>
      <c r="D567" s="237"/>
      <c r="E567" s="237"/>
    </row>
    <row r="568" spans="3:5">
      <c r="C568" s="237"/>
      <c r="D568" s="237"/>
      <c r="E568" s="237"/>
    </row>
    <row r="569" spans="3:5">
      <c r="C569" s="237"/>
      <c r="D569" s="237"/>
      <c r="E569" s="237"/>
    </row>
    <row r="570" spans="3:5">
      <c r="C570" s="237"/>
      <c r="D570" s="237"/>
      <c r="E570" s="237"/>
    </row>
    <row r="571" spans="3:5">
      <c r="C571" s="237"/>
      <c r="D571" s="237"/>
      <c r="E571" s="237"/>
    </row>
    <row r="572" spans="3:5">
      <c r="C572" s="237"/>
      <c r="D572" s="237"/>
      <c r="E572" s="237"/>
    </row>
    <row r="573" spans="3:5">
      <c r="C573" s="237"/>
      <c r="D573" s="237"/>
      <c r="E573" s="237"/>
    </row>
    <row r="574" spans="3:5">
      <c r="C574" s="237"/>
      <c r="D574" s="237"/>
      <c r="E574" s="237"/>
    </row>
    <row r="575" spans="3:5">
      <c r="C575" s="237"/>
      <c r="D575" s="237"/>
      <c r="E575" s="237"/>
    </row>
    <row r="576" spans="3:5">
      <c r="C576" s="237"/>
      <c r="D576" s="237"/>
      <c r="E576" s="237"/>
    </row>
    <row r="577" spans="3:5">
      <c r="C577" s="237"/>
      <c r="D577" s="237"/>
      <c r="E577" s="237"/>
    </row>
    <row r="578" spans="3:5">
      <c r="C578" s="237"/>
      <c r="D578" s="237"/>
      <c r="E578" s="237"/>
    </row>
    <row r="579" spans="3:5">
      <c r="C579" s="237"/>
      <c r="D579" s="237"/>
      <c r="E579" s="237"/>
    </row>
    <row r="580" spans="3:5">
      <c r="C580" s="237"/>
      <c r="D580" s="237"/>
      <c r="E580" s="237"/>
    </row>
    <row r="581" spans="3:5">
      <c r="C581" s="237"/>
      <c r="D581" s="237"/>
      <c r="E581" s="237"/>
    </row>
    <row r="582" spans="3:5">
      <c r="C582" s="237"/>
      <c r="D582" s="237"/>
      <c r="E582" s="237"/>
    </row>
    <row r="583" spans="3:5">
      <c r="C583" s="237"/>
      <c r="D583" s="237"/>
      <c r="E583" s="237"/>
    </row>
    <row r="584" spans="3:5">
      <c r="C584" s="237"/>
      <c r="D584" s="237"/>
      <c r="E584" s="237"/>
    </row>
    <row r="585" spans="3:5">
      <c r="C585" s="237"/>
      <c r="D585" s="237"/>
      <c r="E585" s="237"/>
    </row>
    <row r="586" spans="3:5">
      <c r="C586" s="237"/>
      <c r="D586" s="237"/>
      <c r="E586" s="237"/>
    </row>
    <row r="587" spans="3:5">
      <c r="C587" s="237"/>
      <c r="D587" s="237"/>
      <c r="E587" s="237"/>
    </row>
    <row r="588" spans="3:5">
      <c r="C588" s="237"/>
      <c r="D588" s="237"/>
      <c r="E588" s="237"/>
    </row>
    <row r="589" spans="3:5">
      <c r="C589" s="237"/>
      <c r="D589" s="237"/>
      <c r="E589" s="237"/>
    </row>
    <row r="590" spans="3:5">
      <c r="C590" s="237"/>
      <c r="D590" s="237"/>
      <c r="E590" s="237"/>
    </row>
    <row r="591" spans="3:5">
      <c r="C591" s="237"/>
      <c r="D591" s="237"/>
      <c r="E591" s="237"/>
    </row>
    <row r="592" spans="3:5">
      <c r="C592" s="237"/>
      <c r="D592" s="237"/>
      <c r="E592" s="237"/>
    </row>
    <row r="593" spans="3:5">
      <c r="C593" s="237"/>
      <c r="D593" s="237"/>
      <c r="E593" s="237"/>
    </row>
    <row r="594" spans="3:5">
      <c r="C594" s="237"/>
      <c r="D594" s="237"/>
      <c r="E594" s="237"/>
    </row>
    <row r="595" spans="3:5">
      <c r="C595" s="237"/>
      <c r="D595" s="237"/>
      <c r="E595" s="237"/>
    </row>
    <row r="596" spans="3:5">
      <c r="C596" s="237"/>
      <c r="D596" s="237"/>
      <c r="E596" s="237"/>
    </row>
    <row r="597" spans="3:5">
      <c r="C597" s="237"/>
      <c r="D597" s="237"/>
      <c r="E597" s="237"/>
    </row>
    <row r="598" spans="3:5">
      <c r="C598" s="237"/>
      <c r="D598" s="237"/>
      <c r="E598" s="237"/>
    </row>
    <row r="599" spans="3:5">
      <c r="C599" s="237"/>
      <c r="D599" s="237"/>
      <c r="E599" s="237"/>
    </row>
    <row r="600" spans="3:5">
      <c r="C600" s="237"/>
      <c r="D600" s="237"/>
      <c r="E600" s="237"/>
    </row>
    <row r="601" spans="3:5">
      <c r="C601" s="237"/>
      <c r="D601" s="237"/>
      <c r="E601" s="237"/>
    </row>
    <row r="602" spans="3:5">
      <c r="C602" s="237"/>
      <c r="D602" s="237"/>
      <c r="E602" s="237"/>
    </row>
    <row r="603" spans="3:5">
      <c r="C603" s="237"/>
      <c r="D603" s="237"/>
      <c r="E603" s="237"/>
    </row>
    <row r="604" spans="3:5">
      <c r="C604" s="237"/>
      <c r="D604" s="237"/>
      <c r="E604" s="237"/>
    </row>
    <row r="605" spans="3:5">
      <c r="C605" s="237"/>
      <c r="D605" s="237"/>
      <c r="E605" s="237"/>
    </row>
    <row r="606" spans="3:5">
      <c r="C606" s="237"/>
      <c r="D606" s="237"/>
      <c r="E606" s="237"/>
    </row>
    <row r="607" spans="3:5">
      <c r="C607" s="237"/>
      <c r="D607" s="237"/>
      <c r="E607" s="237"/>
    </row>
    <row r="608" spans="3:5">
      <c r="C608" s="237"/>
      <c r="D608" s="237"/>
      <c r="E608" s="237"/>
    </row>
    <row r="609" spans="3:5">
      <c r="C609" s="237"/>
      <c r="D609" s="237"/>
      <c r="E609" s="237"/>
    </row>
    <row r="610" spans="3:5">
      <c r="C610" s="237"/>
      <c r="D610" s="237"/>
      <c r="E610" s="237"/>
    </row>
    <row r="611" spans="3:5">
      <c r="C611" s="237"/>
      <c r="D611" s="237"/>
      <c r="E611" s="237"/>
    </row>
    <row r="612" spans="3:5">
      <c r="C612" s="237"/>
      <c r="D612" s="237"/>
      <c r="E612" s="237"/>
    </row>
    <row r="613" spans="3:5">
      <c r="C613" s="237"/>
      <c r="D613" s="237"/>
      <c r="E613" s="237"/>
    </row>
    <row r="614" spans="3:5">
      <c r="C614" s="237"/>
      <c r="D614" s="237"/>
      <c r="E614" s="237"/>
    </row>
    <row r="615" spans="3:5">
      <c r="C615" s="237"/>
      <c r="D615" s="237"/>
      <c r="E615" s="237"/>
    </row>
    <row r="616" spans="3:5">
      <c r="C616" s="237"/>
      <c r="D616" s="237"/>
      <c r="E616" s="237"/>
    </row>
    <row r="617" spans="3:5">
      <c r="C617" s="237"/>
      <c r="D617" s="237"/>
      <c r="E617" s="237"/>
    </row>
    <row r="618" spans="3:5">
      <c r="C618" s="237"/>
      <c r="D618" s="237"/>
      <c r="E618" s="237"/>
    </row>
    <row r="619" spans="3:5">
      <c r="C619" s="237"/>
      <c r="D619" s="237"/>
      <c r="E619" s="237"/>
    </row>
    <row r="620" spans="3:5">
      <c r="C620" s="237"/>
      <c r="D620" s="237"/>
      <c r="E620" s="237"/>
    </row>
    <row r="621" spans="3:5">
      <c r="C621" s="237"/>
      <c r="D621" s="237"/>
      <c r="E621" s="237"/>
    </row>
    <row r="622" spans="3:5">
      <c r="C622" s="237"/>
      <c r="D622" s="237"/>
      <c r="E622" s="237"/>
    </row>
    <row r="623" spans="3:5">
      <c r="C623" s="237"/>
      <c r="D623" s="237"/>
      <c r="E623" s="237"/>
    </row>
    <row r="624" spans="3:5">
      <c r="C624" s="237"/>
      <c r="D624" s="237"/>
      <c r="E624" s="237"/>
    </row>
    <row r="625" spans="3:5">
      <c r="C625" s="237"/>
      <c r="D625" s="237"/>
      <c r="E625" s="237"/>
    </row>
    <row r="626" spans="3:5">
      <c r="C626" s="237"/>
      <c r="D626" s="237"/>
      <c r="E626" s="237"/>
    </row>
    <row r="627" spans="3:5">
      <c r="C627" s="237"/>
      <c r="D627" s="237"/>
      <c r="E627" s="237"/>
    </row>
    <row r="628" spans="3:5">
      <c r="C628" s="237"/>
      <c r="D628" s="237"/>
      <c r="E628" s="237"/>
    </row>
    <row r="629" spans="3:5">
      <c r="C629" s="237"/>
      <c r="D629" s="237"/>
      <c r="E629" s="237"/>
    </row>
    <row r="630" spans="3:5">
      <c r="C630" s="237"/>
      <c r="D630" s="237"/>
      <c r="E630" s="237"/>
    </row>
    <row r="631" spans="3:5">
      <c r="C631" s="237"/>
      <c r="D631" s="237"/>
      <c r="E631" s="237"/>
    </row>
    <row r="632" spans="3:5">
      <c r="C632" s="237"/>
      <c r="D632" s="237"/>
      <c r="E632" s="237"/>
    </row>
    <row r="633" spans="3:5">
      <c r="C633" s="237"/>
      <c r="D633" s="237"/>
      <c r="E633" s="237"/>
    </row>
    <row r="634" spans="3:5">
      <c r="C634" s="237"/>
      <c r="D634" s="237"/>
      <c r="E634" s="237"/>
    </row>
    <row r="635" spans="3:5">
      <c r="C635" s="237"/>
      <c r="D635" s="237"/>
      <c r="E635" s="237"/>
    </row>
    <row r="636" spans="3:5">
      <c r="C636" s="237"/>
      <c r="D636" s="237"/>
      <c r="E636" s="237"/>
    </row>
    <row r="637" spans="3:5">
      <c r="C637" s="237"/>
      <c r="D637" s="237"/>
      <c r="E637" s="237"/>
    </row>
    <row r="638" spans="3:5">
      <c r="C638" s="237"/>
      <c r="D638" s="237"/>
      <c r="E638" s="237"/>
    </row>
    <row r="639" spans="3:5">
      <c r="C639" s="237"/>
      <c r="D639" s="237"/>
      <c r="E639" s="237"/>
    </row>
    <row r="640" spans="3:5">
      <c r="C640" s="237"/>
      <c r="D640" s="237"/>
      <c r="E640" s="237"/>
    </row>
    <row r="641" spans="3:5">
      <c r="C641" s="237"/>
      <c r="D641" s="237"/>
      <c r="E641" s="237"/>
    </row>
    <row r="642" spans="3:5">
      <c r="C642" s="237"/>
      <c r="D642" s="237"/>
      <c r="E642" s="237"/>
    </row>
    <row r="643" spans="3:5">
      <c r="C643" s="237"/>
      <c r="D643" s="237"/>
      <c r="E643" s="237"/>
    </row>
    <row r="644" spans="3:5">
      <c r="C644" s="237"/>
      <c r="D644" s="237"/>
      <c r="E644" s="237"/>
    </row>
    <row r="645" spans="3:5">
      <c r="C645" s="237"/>
      <c r="D645" s="237"/>
      <c r="E645" s="237"/>
    </row>
    <row r="646" spans="3:5">
      <c r="C646" s="237"/>
      <c r="D646" s="237"/>
      <c r="E646" s="237"/>
    </row>
    <row r="647" spans="3:5">
      <c r="C647" s="237"/>
      <c r="D647" s="237"/>
      <c r="E647" s="237"/>
    </row>
    <row r="648" spans="3:5">
      <c r="C648" s="237"/>
      <c r="D648" s="237"/>
      <c r="E648" s="237"/>
    </row>
    <row r="649" spans="3:5">
      <c r="C649" s="237"/>
      <c r="D649" s="237"/>
      <c r="E649" s="237"/>
    </row>
    <row r="650" spans="3:5">
      <c r="C650" s="237"/>
      <c r="D650" s="237"/>
      <c r="E650" s="237"/>
    </row>
    <row r="651" spans="3:5">
      <c r="C651" s="237"/>
      <c r="D651" s="237"/>
      <c r="E651" s="237"/>
    </row>
    <row r="652" spans="3:5">
      <c r="C652" s="237"/>
      <c r="D652" s="237"/>
      <c r="E652" s="237"/>
    </row>
    <row r="653" spans="3:5">
      <c r="C653" s="237"/>
      <c r="D653" s="237"/>
      <c r="E653" s="237"/>
    </row>
    <row r="654" spans="3:5">
      <c r="C654" s="237"/>
      <c r="D654" s="237"/>
      <c r="E654" s="237"/>
    </row>
    <row r="655" spans="3:5">
      <c r="C655" s="237"/>
      <c r="D655" s="237"/>
      <c r="E655" s="237"/>
    </row>
    <row r="656" spans="3:5">
      <c r="C656" s="237"/>
      <c r="D656" s="237"/>
      <c r="E656" s="237"/>
    </row>
    <row r="657" spans="3:5">
      <c r="C657" s="237"/>
      <c r="D657" s="237"/>
      <c r="E657" s="237"/>
    </row>
    <row r="658" spans="3:5">
      <c r="C658" s="237"/>
      <c r="D658" s="237"/>
      <c r="E658" s="237"/>
    </row>
    <row r="659" spans="3:5">
      <c r="C659" s="237"/>
      <c r="D659" s="237"/>
      <c r="E659" s="237"/>
    </row>
    <row r="660" spans="3:5">
      <c r="C660" s="237"/>
      <c r="D660" s="237"/>
      <c r="E660" s="237"/>
    </row>
    <row r="661" spans="3:5">
      <c r="C661" s="237"/>
      <c r="D661" s="237"/>
      <c r="E661" s="237"/>
    </row>
    <row r="662" spans="3:5">
      <c r="C662" s="237"/>
      <c r="D662" s="237"/>
      <c r="E662" s="237"/>
    </row>
    <row r="663" spans="3:5">
      <c r="C663" s="237"/>
      <c r="D663" s="237"/>
      <c r="E663" s="237"/>
    </row>
    <row r="664" spans="3:5">
      <c r="C664" s="237"/>
      <c r="D664" s="237"/>
      <c r="E664" s="237"/>
    </row>
    <row r="665" spans="3:5">
      <c r="C665" s="237"/>
      <c r="D665" s="237"/>
      <c r="E665" s="237"/>
    </row>
    <row r="666" spans="3:5">
      <c r="C666" s="237"/>
      <c r="D666" s="237"/>
      <c r="E666" s="237"/>
    </row>
    <row r="667" spans="3:5">
      <c r="C667" s="237"/>
      <c r="D667" s="237"/>
      <c r="E667" s="237"/>
    </row>
    <row r="668" spans="3:5">
      <c r="C668" s="237"/>
      <c r="D668" s="237"/>
      <c r="E668" s="237"/>
    </row>
    <row r="669" spans="3:5">
      <c r="C669" s="237"/>
      <c r="D669" s="237"/>
      <c r="E669" s="237"/>
    </row>
    <row r="670" spans="3:5">
      <c r="C670" s="237"/>
      <c r="D670" s="237"/>
      <c r="E670" s="237"/>
    </row>
    <row r="671" spans="3:5">
      <c r="C671" s="237"/>
      <c r="D671" s="237"/>
      <c r="E671" s="237"/>
    </row>
    <row r="672" spans="3:5">
      <c r="C672" s="237"/>
      <c r="D672" s="237"/>
      <c r="E672" s="237"/>
    </row>
    <row r="673" spans="3:5">
      <c r="C673" s="237"/>
      <c r="D673" s="237"/>
      <c r="E673" s="237"/>
    </row>
    <row r="674" spans="3:5">
      <c r="C674" s="237"/>
      <c r="D674" s="237"/>
      <c r="E674" s="237"/>
    </row>
    <row r="675" spans="3:5">
      <c r="C675" s="237"/>
      <c r="D675" s="237"/>
      <c r="E675" s="237"/>
    </row>
    <row r="676" spans="3:5">
      <c r="C676" s="237"/>
      <c r="D676" s="237"/>
      <c r="E676" s="237"/>
    </row>
    <row r="677" spans="3:5">
      <c r="C677" s="237"/>
      <c r="D677" s="237"/>
      <c r="E677" s="237"/>
    </row>
    <row r="678" spans="3:5">
      <c r="C678" s="237"/>
      <c r="D678" s="237"/>
      <c r="E678" s="237"/>
    </row>
    <row r="679" spans="3:5">
      <c r="C679" s="237"/>
      <c r="D679" s="237"/>
      <c r="E679" s="237"/>
    </row>
    <row r="680" spans="3:5">
      <c r="C680" s="237"/>
      <c r="D680" s="237"/>
      <c r="E680" s="237"/>
    </row>
    <row r="681" spans="3:5">
      <c r="C681" s="237"/>
      <c r="D681" s="237"/>
      <c r="E681" s="237"/>
    </row>
    <row r="682" spans="3:5">
      <c r="C682" s="237"/>
      <c r="D682" s="237"/>
      <c r="E682" s="237"/>
    </row>
    <row r="683" spans="3:5">
      <c r="C683" s="237"/>
      <c r="D683" s="237"/>
      <c r="E683" s="237"/>
    </row>
    <row r="684" spans="3:5">
      <c r="C684" s="237"/>
      <c r="D684" s="237"/>
      <c r="E684" s="237"/>
    </row>
    <row r="685" spans="3:5">
      <c r="C685" s="237"/>
      <c r="D685" s="237"/>
      <c r="E685" s="237"/>
    </row>
    <row r="686" spans="3:5">
      <c r="C686" s="237"/>
      <c r="D686" s="237"/>
      <c r="E686" s="237"/>
    </row>
    <row r="687" spans="3:5">
      <c r="C687" s="237"/>
      <c r="D687" s="237"/>
      <c r="E687" s="237"/>
    </row>
    <row r="688" spans="3:5">
      <c r="C688" s="237"/>
      <c r="D688" s="237"/>
      <c r="E688" s="237"/>
    </row>
    <row r="689" spans="3:5">
      <c r="C689" s="237"/>
      <c r="D689" s="237"/>
      <c r="E689" s="237"/>
    </row>
    <row r="690" spans="3:5">
      <c r="C690" s="237"/>
      <c r="D690" s="237"/>
      <c r="E690" s="237"/>
    </row>
    <row r="691" spans="3:5">
      <c r="C691" s="237"/>
      <c r="D691" s="237"/>
      <c r="E691" s="237"/>
    </row>
    <row r="692" spans="3:5">
      <c r="C692" s="237"/>
      <c r="D692" s="237"/>
      <c r="E692" s="237"/>
    </row>
    <row r="693" spans="3:5">
      <c r="C693" s="237"/>
      <c r="D693" s="237"/>
      <c r="E693" s="237"/>
    </row>
    <row r="694" spans="3:5">
      <c r="C694" s="237"/>
      <c r="D694" s="237"/>
      <c r="E694" s="237"/>
    </row>
    <row r="695" spans="3:5">
      <c r="C695" s="237"/>
      <c r="D695" s="237"/>
      <c r="E695" s="237"/>
    </row>
    <row r="696" spans="3:5">
      <c r="C696" s="237"/>
      <c r="D696" s="237"/>
      <c r="E696" s="237"/>
    </row>
    <row r="697" spans="3:5">
      <c r="C697" s="237"/>
      <c r="D697" s="237"/>
      <c r="E697" s="237"/>
    </row>
    <row r="698" spans="3:5">
      <c r="C698" s="237"/>
      <c r="D698" s="237"/>
      <c r="E698" s="237"/>
    </row>
    <row r="699" spans="3:5">
      <c r="C699" s="237"/>
      <c r="D699" s="237"/>
      <c r="E699" s="237"/>
    </row>
    <row r="700" spans="3:5">
      <c r="C700" s="237"/>
      <c r="D700" s="237"/>
      <c r="E700" s="237"/>
    </row>
    <row r="701" spans="3:5">
      <c r="C701" s="237"/>
      <c r="D701" s="237"/>
      <c r="E701" s="237"/>
    </row>
    <row r="702" spans="3:5">
      <c r="C702" s="237"/>
      <c r="D702" s="237"/>
      <c r="E702" s="237"/>
    </row>
    <row r="703" spans="3:5">
      <c r="C703" s="237"/>
      <c r="D703" s="237"/>
      <c r="E703" s="237"/>
    </row>
    <row r="704" spans="3:5">
      <c r="C704" s="237"/>
      <c r="D704" s="237"/>
      <c r="E704" s="237"/>
    </row>
    <row r="705" spans="3:5">
      <c r="C705" s="237"/>
      <c r="D705" s="237"/>
      <c r="E705" s="237"/>
    </row>
    <row r="706" spans="3:5">
      <c r="C706" s="237"/>
      <c r="D706" s="237"/>
      <c r="E706" s="237"/>
    </row>
    <row r="707" spans="3:5">
      <c r="C707" s="237"/>
      <c r="D707" s="237"/>
      <c r="E707" s="237"/>
    </row>
    <row r="708" spans="3:5">
      <c r="C708" s="237"/>
      <c r="D708" s="237"/>
      <c r="E708" s="237"/>
    </row>
    <row r="709" spans="3:5">
      <c r="C709" s="237"/>
      <c r="D709" s="237"/>
      <c r="E709" s="237"/>
    </row>
    <row r="710" spans="3:5">
      <c r="C710" s="237"/>
      <c r="D710" s="237"/>
      <c r="E710" s="237"/>
    </row>
    <row r="711" spans="3:5">
      <c r="C711" s="237"/>
      <c r="D711" s="237"/>
      <c r="E711" s="237"/>
    </row>
    <row r="712" spans="3:5">
      <c r="C712" s="237"/>
      <c r="D712" s="237"/>
      <c r="E712" s="237"/>
    </row>
    <row r="713" spans="3:5">
      <c r="C713" s="237"/>
      <c r="D713" s="237"/>
      <c r="E713" s="237"/>
    </row>
    <row r="714" spans="3:5">
      <c r="C714" s="237"/>
      <c r="D714" s="237"/>
      <c r="E714" s="237"/>
    </row>
    <row r="715" spans="3:5">
      <c r="C715" s="237"/>
      <c r="D715" s="237"/>
      <c r="E715" s="237"/>
    </row>
    <row r="716" spans="3:5">
      <c r="C716" s="237"/>
      <c r="D716" s="237"/>
      <c r="E716" s="237"/>
    </row>
    <row r="717" spans="3:5">
      <c r="C717" s="237"/>
      <c r="D717" s="237"/>
      <c r="E717" s="237"/>
    </row>
    <row r="718" spans="3:5">
      <c r="C718" s="237"/>
      <c r="D718" s="237"/>
      <c r="E718" s="237"/>
    </row>
    <row r="719" spans="3:5">
      <c r="C719" s="237"/>
      <c r="D719" s="237"/>
      <c r="E719" s="237"/>
    </row>
    <row r="720" spans="3:5">
      <c r="C720" s="237"/>
      <c r="D720" s="237"/>
      <c r="E720" s="237"/>
    </row>
    <row r="721" spans="3:5">
      <c r="C721" s="237"/>
      <c r="D721" s="237"/>
      <c r="E721" s="237"/>
    </row>
    <row r="722" spans="3:5">
      <c r="C722" s="237"/>
      <c r="D722" s="237"/>
      <c r="E722" s="237"/>
    </row>
    <row r="723" spans="3:5">
      <c r="C723" s="237"/>
      <c r="D723" s="237"/>
      <c r="E723" s="237"/>
    </row>
    <row r="724" spans="3:5">
      <c r="C724" s="237"/>
      <c r="D724" s="237"/>
      <c r="E724" s="237"/>
    </row>
    <row r="725" spans="3:5">
      <c r="C725" s="237"/>
      <c r="D725" s="237"/>
      <c r="E725" s="237"/>
    </row>
    <row r="726" spans="3:5">
      <c r="C726" s="237"/>
      <c r="D726" s="237"/>
      <c r="E726" s="237"/>
    </row>
    <row r="727" spans="3:5">
      <c r="C727" s="237"/>
      <c r="D727" s="237"/>
      <c r="E727" s="237"/>
    </row>
    <row r="728" spans="3:5">
      <c r="C728" s="237"/>
      <c r="D728" s="237"/>
      <c r="E728" s="237"/>
    </row>
    <row r="729" spans="3:5">
      <c r="C729" s="237"/>
      <c r="D729" s="237"/>
      <c r="E729" s="237"/>
    </row>
    <row r="730" spans="3:5">
      <c r="C730" s="237"/>
      <c r="D730" s="237"/>
      <c r="E730" s="237"/>
    </row>
    <row r="731" spans="3:5">
      <c r="C731" s="237"/>
      <c r="D731" s="237"/>
      <c r="E731" s="237"/>
    </row>
    <row r="732" spans="3:5">
      <c r="C732" s="237"/>
      <c r="D732" s="237"/>
      <c r="E732" s="237"/>
    </row>
    <row r="733" spans="3:5">
      <c r="C733" s="237"/>
      <c r="D733" s="237"/>
      <c r="E733" s="237"/>
    </row>
    <row r="734" spans="3:5">
      <c r="C734" s="237"/>
      <c r="D734" s="237"/>
      <c r="E734" s="237"/>
    </row>
    <row r="735" spans="3:5">
      <c r="C735" s="237"/>
      <c r="D735" s="237"/>
      <c r="E735" s="237"/>
    </row>
    <row r="736" spans="3:5">
      <c r="C736" s="237"/>
      <c r="D736" s="237"/>
      <c r="E736" s="237"/>
    </row>
    <row r="737" spans="3:5">
      <c r="C737" s="237"/>
      <c r="D737" s="237"/>
      <c r="E737" s="237"/>
    </row>
    <row r="738" spans="3:5">
      <c r="C738" s="237"/>
      <c r="D738" s="237"/>
      <c r="E738" s="237"/>
    </row>
    <row r="739" spans="3:5">
      <c r="C739" s="237"/>
      <c r="D739" s="237"/>
      <c r="E739" s="237"/>
    </row>
    <row r="740" spans="3:5">
      <c r="C740" s="237"/>
      <c r="D740" s="237"/>
      <c r="E740" s="237"/>
    </row>
    <row r="741" spans="3:5">
      <c r="C741" s="237"/>
      <c r="D741" s="237"/>
      <c r="E741" s="237"/>
    </row>
    <row r="742" spans="3:5">
      <c r="C742" s="237"/>
      <c r="D742" s="237"/>
      <c r="E742" s="237"/>
    </row>
    <row r="743" spans="3:5">
      <c r="C743" s="237"/>
      <c r="D743" s="237"/>
      <c r="E743" s="237"/>
    </row>
    <row r="744" spans="3:5">
      <c r="C744" s="237"/>
      <c r="D744" s="237"/>
      <c r="E744" s="237"/>
    </row>
    <row r="745" spans="3:5">
      <c r="C745" s="237"/>
      <c r="D745" s="237"/>
      <c r="E745" s="237"/>
    </row>
    <row r="746" spans="3:5">
      <c r="C746" s="237"/>
      <c r="D746" s="237"/>
      <c r="E746" s="237"/>
    </row>
    <row r="747" spans="3:5">
      <c r="C747" s="237"/>
      <c r="D747" s="237"/>
      <c r="E747" s="237"/>
    </row>
    <row r="748" spans="3:5">
      <c r="C748" s="237"/>
      <c r="D748" s="237"/>
      <c r="E748" s="237"/>
    </row>
    <row r="749" spans="3:5">
      <c r="C749" s="237"/>
      <c r="D749" s="237"/>
      <c r="E749" s="237"/>
    </row>
    <row r="750" spans="3:5">
      <c r="C750" s="237"/>
      <c r="D750" s="237"/>
      <c r="E750" s="237"/>
    </row>
    <row r="751" spans="3:5">
      <c r="C751" s="237"/>
      <c r="D751" s="237"/>
      <c r="E751" s="237"/>
    </row>
    <row r="752" spans="3:5">
      <c r="C752" s="237"/>
      <c r="D752" s="237"/>
      <c r="E752" s="237"/>
    </row>
    <row r="753" spans="3:5">
      <c r="C753" s="237"/>
      <c r="D753" s="237"/>
      <c r="E753" s="237"/>
    </row>
    <row r="754" spans="3:5">
      <c r="C754" s="237"/>
      <c r="D754" s="237"/>
      <c r="E754" s="237"/>
    </row>
    <row r="755" spans="3:5">
      <c r="C755" s="237"/>
      <c r="D755" s="237"/>
      <c r="E755" s="237"/>
    </row>
    <row r="756" spans="3:5">
      <c r="C756" s="237"/>
      <c r="D756" s="237"/>
      <c r="E756" s="237"/>
    </row>
    <row r="757" spans="3:5">
      <c r="C757" s="237"/>
      <c r="D757" s="237"/>
      <c r="E757" s="237"/>
    </row>
    <row r="758" spans="3:5">
      <c r="C758" s="237"/>
      <c r="D758" s="237"/>
      <c r="E758" s="237"/>
    </row>
    <row r="759" spans="3:5">
      <c r="C759" s="237"/>
      <c r="D759" s="237"/>
      <c r="E759" s="237"/>
    </row>
    <row r="760" spans="3:5">
      <c r="C760" s="237"/>
      <c r="D760" s="237"/>
      <c r="E760" s="237"/>
    </row>
    <row r="761" spans="3:5">
      <c r="C761" s="237"/>
      <c r="D761" s="237"/>
      <c r="E761" s="237"/>
    </row>
    <row r="762" spans="3:5">
      <c r="C762" s="237"/>
      <c r="D762" s="237"/>
      <c r="E762" s="237"/>
    </row>
    <row r="763" spans="3:5">
      <c r="C763" s="237"/>
      <c r="D763" s="237"/>
      <c r="E763" s="237"/>
    </row>
    <row r="764" spans="3:5">
      <c r="C764" s="237"/>
      <c r="D764" s="237"/>
      <c r="E764" s="237"/>
    </row>
    <row r="765" spans="3:5">
      <c r="C765" s="237"/>
      <c r="D765" s="237"/>
      <c r="E765" s="237"/>
    </row>
    <row r="766" spans="3:5">
      <c r="C766" s="237"/>
      <c r="D766" s="237"/>
      <c r="E766" s="237"/>
    </row>
    <row r="767" spans="3:5">
      <c r="C767" s="237"/>
      <c r="D767" s="237"/>
      <c r="E767" s="237"/>
    </row>
    <row r="768" spans="3:5">
      <c r="C768" s="237"/>
      <c r="D768" s="237"/>
      <c r="E768" s="237"/>
    </row>
    <row r="769" spans="3:5">
      <c r="C769" s="237"/>
      <c r="D769" s="237"/>
      <c r="E769" s="237"/>
    </row>
    <row r="770" spans="3:5">
      <c r="C770" s="237"/>
      <c r="D770" s="237"/>
      <c r="E770" s="237"/>
    </row>
    <row r="771" spans="3:5">
      <c r="C771" s="237"/>
      <c r="D771" s="237"/>
      <c r="E771" s="237"/>
    </row>
    <row r="772" spans="3:5">
      <c r="C772" s="237"/>
      <c r="D772" s="237"/>
      <c r="E772" s="237"/>
    </row>
    <row r="773" spans="3:5">
      <c r="C773" s="237"/>
      <c r="D773" s="237"/>
      <c r="E773" s="237"/>
    </row>
    <row r="774" spans="3:5">
      <c r="C774" s="237"/>
      <c r="D774" s="237"/>
      <c r="E774" s="237"/>
    </row>
    <row r="775" spans="3:5">
      <c r="C775" s="237"/>
      <c r="D775" s="237"/>
      <c r="E775" s="237"/>
    </row>
    <row r="776" spans="3:5">
      <c r="C776" s="237"/>
      <c r="D776" s="237"/>
      <c r="E776" s="237"/>
    </row>
    <row r="777" spans="3:5">
      <c r="C777" s="237"/>
      <c r="D777" s="237"/>
      <c r="E777" s="237"/>
    </row>
    <row r="778" spans="3:5">
      <c r="C778" s="237"/>
      <c r="D778" s="237"/>
      <c r="E778" s="237"/>
    </row>
    <row r="779" spans="3:5">
      <c r="C779" s="237"/>
      <c r="D779" s="237"/>
      <c r="E779" s="237"/>
    </row>
    <row r="780" spans="3:5">
      <c r="C780" s="237"/>
      <c r="D780" s="237"/>
      <c r="E780" s="237"/>
    </row>
    <row r="781" spans="3:5">
      <c r="C781" s="237"/>
      <c r="D781" s="237"/>
      <c r="E781" s="237"/>
    </row>
    <row r="782" spans="3:5">
      <c r="C782" s="237"/>
      <c r="D782" s="237"/>
      <c r="E782" s="237"/>
    </row>
    <row r="783" spans="3:5">
      <c r="C783" s="237"/>
      <c r="D783" s="237"/>
      <c r="E783" s="237"/>
    </row>
    <row r="784" spans="3:5">
      <c r="C784" s="237"/>
      <c r="D784" s="237"/>
      <c r="E784" s="237"/>
    </row>
    <row r="785" spans="3:5">
      <c r="C785" s="237"/>
      <c r="D785" s="237"/>
      <c r="E785" s="237"/>
    </row>
    <row r="786" spans="3:5">
      <c r="C786" s="237"/>
      <c r="D786" s="237"/>
      <c r="E786" s="237"/>
    </row>
    <row r="787" spans="3:5">
      <c r="C787" s="237"/>
      <c r="D787" s="237"/>
      <c r="E787" s="237"/>
    </row>
    <row r="788" spans="3:5">
      <c r="C788" s="237"/>
      <c r="D788" s="237"/>
      <c r="E788" s="237"/>
    </row>
    <row r="789" spans="3:5">
      <c r="C789" s="237"/>
      <c r="D789" s="237"/>
      <c r="E789" s="237"/>
    </row>
    <row r="790" spans="3:5">
      <c r="C790" s="237"/>
      <c r="D790" s="237"/>
      <c r="E790" s="237"/>
    </row>
    <row r="791" spans="3:5">
      <c r="C791" s="237"/>
      <c r="D791" s="237"/>
      <c r="E791" s="237"/>
    </row>
    <row r="792" spans="3:5">
      <c r="C792" s="237"/>
      <c r="D792" s="237"/>
      <c r="E792" s="237"/>
    </row>
    <row r="793" spans="3:5">
      <c r="C793" s="237"/>
      <c r="D793" s="237"/>
      <c r="E793" s="237"/>
    </row>
    <row r="794" spans="3:5">
      <c r="C794" s="237"/>
      <c r="D794" s="237"/>
      <c r="E794" s="237"/>
    </row>
    <row r="795" spans="3:5">
      <c r="C795" s="237"/>
      <c r="D795" s="237"/>
      <c r="E795" s="237"/>
    </row>
    <row r="796" spans="3:5">
      <c r="C796" s="237"/>
      <c r="D796" s="237"/>
      <c r="E796" s="237"/>
    </row>
    <row r="797" spans="3:5">
      <c r="C797" s="237"/>
      <c r="D797" s="237"/>
      <c r="E797" s="237"/>
    </row>
    <row r="798" spans="3:5">
      <c r="C798" s="237"/>
      <c r="D798" s="237"/>
      <c r="E798" s="237"/>
    </row>
    <row r="799" spans="3:5">
      <c r="C799" s="237"/>
      <c r="D799" s="237"/>
      <c r="E799" s="237"/>
    </row>
    <row r="800" spans="3:5">
      <c r="C800" s="237"/>
      <c r="D800" s="237"/>
      <c r="E800" s="237"/>
    </row>
    <row r="801" spans="3:5">
      <c r="C801" s="237"/>
      <c r="D801" s="237"/>
      <c r="E801" s="237"/>
    </row>
    <row r="802" spans="3:5">
      <c r="C802" s="237"/>
      <c r="D802" s="237"/>
      <c r="E802" s="237"/>
    </row>
    <row r="803" spans="3:5">
      <c r="C803" s="237"/>
      <c r="D803" s="237"/>
      <c r="E803" s="237"/>
    </row>
    <row r="804" spans="3:5">
      <c r="C804" s="237"/>
      <c r="D804" s="237"/>
      <c r="E804" s="237"/>
    </row>
    <row r="805" spans="3:5">
      <c r="C805" s="237"/>
      <c r="D805" s="237"/>
      <c r="E805" s="237"/>
    </row>
    <row r="806" spans="3:5">
      <c r="C806" s="237"/>
      <c r="D806" s="237"/>
      <c r="E806" s="237"/>
    </row>
    <row r="807" spans="3:5">
      <c r="C807" s="237"/>
      <c r="D807" s="237"/>
      <c r="E807" s="237"/>
    </row>
    <row r="808" spans="3:5">
      <c r="C808" s="237"/>
      <c r="D808" s="237"/>
      <c r="E808" s="237"/>
    </row>
    <row r="809" spans="3:5">
      <c r="C809" s="237"/>
      <c r="D809" s="237"/>
      <c r="E809" s="237"/>
    </row>
    <row r="810" spans="3:5">
      <c r="C810" s="237"/>
      <c r="D810" s="237"/>
      <c r="E810" s="237"/>
    </row>
    <row r="811" spans="3:5">
      <c r="C811" s="237"/>
      <c r="D811" s="237"/>
      <c r="E811" s="237"/>
    </row>
    <row r="812" spans="3:5">
      <c r="C812" s="237"/>
      <c r="D812" s="237"/>
      <c r="E812" s="237"/>
    </row>
    <row r="813" spans="3:5">
      <c r="C813" s="237"/>
      <c r="D813" s="237"/>
      <c r="E813" s="237"/>
    </row>
    <row r="814" spans="3:5">
      <c r="C814" s="237"/>
      <c r="D814" s="237"/>
      <c r="E814" s="237"/>
    </row>
    <row r="815" spans="3:5">
      <c r="C815" s="237"/>
      <c r="D815" s="237"/>
      <c r="E815" s="237"/>
    </row>
    <row r="816" spans="3:5">
      <c r="C816" s="237"/>
      <c r="D816" s="237"/>
      <c r="E816" s="237"/>
    </row>
    <row r="817" spans="3:5">
      <c r="C817" s="237"/>
      <c r="D817" s="237"/>
      <c r="E817" s="237"/>
    </row>
    <row r="818" spans="3:5">
      <c r="C818" s="237"/>
      <c r="D818" s="237"/>
      <c r="E818" s="237"/>
    </row>
    <row r="819" spans="3:5">
      <c r="C819" s="237"/>
      <c r="D819" s="237"/>
      <c r="E819" s="237"/>
    </row>
    <row r="820" spans="3:5">
      <c r="C820" s="237"/>
      <c r="D820" s="237"/>
      <c r="E820" s="237"/>
    </row>
    <row r="821" spans="3:5">
      <c r="C821" s="237"/>
      <c r="D821" s="237"/>
      <c r="E821" s="237"/>
    </row>
    <row r="822" spans="3:5">
      <c r="C822" s="237"/>
      <c r="D822" s="237"/>
      <c r="E822" s="237"/>
    </row>
    <row r="823" spans="3:5">
      <c r="C823" s="237"/>
      <c r="D823" s="237"/>
      <c r="E823" s="237"/>
    </row>
    <row r="824" spans="3:5">
      <c r="C824" s="237"/>
      <c r="D824" s="237"/>
      <c r="E824" s="237"/>
    </row>
    <row r="825" spans="3:5">
      <c r="C825" s="237"/>
      <c r="D825" s="237"/>
      <c r="E825" s="237"/>
    </row>
    <row r="826" spans="3:5">
      <c r="C826" s="237"/>
      <c r="D826" s="237"/>
      <c r="E826" s="237"/>
    </row>
    <row r="827" spans="3:5">
      <c r="C827" s="237"/>
      <c r="D827" s="237"/>
      <c r="E827" s="237"/>
    </row>
    <row r="828" spans="3:5">
      <c r="C828" s="237"/>
      <c r="D828" s="237"/>
      <c r="E828" s="237"/>
    </row>
    <row r="829" spans="3:5">
      <c r="C829" s="237"/>
      <c r="D829" s="237"/>
      <c r="E829" s="237"/>
    </row>
    <row r="830" spans="3:5">
      <c r="C830" s="237"/>
      <c r="D830" s="237"/>
      <c r="E830" s="237"/>
    </row>
    <row r="831" spans="3:5">
      <c r="C831" s="237"/>
      <c r="D831" s="237"/>
      <c r="E831" s="237"/>
    </row>
    <row r="832" spans="3:5">
      <c r="C832" s="237"/>
      <c r="D832" s="237"/>
      <c r="E832" s="237"/>
    </row>
    <row r="833" spans="3:5">
      <c r="C833" s="237"/>
      <c r="D833" s="237"/>
      <c r="E833" s="237"/>
    </row>
    <row r="834" spans="3:5">
      <c r="C834" s="237"/>
      <c r="D834" s="237"/>
      <c r="E834" s="237"/>
    </row>
    <row r="835" spans="3:5">
      <c r="C835" s="237"/>
      <c r="D835" s="237"/>
      <c r="E835" s="237"/>
    </row>
    <row r="836" spans="3:5">
      <c r="C836" s="237"/>
      <c r="D836" s="237"/>
      <c r="E836" s="237"/>
    </row>
    <row r="837" spans="3:5">
      <c r="C837" s="237"/>
      <c r="D837" s="237"/>
      <c r="E837" s="237"/>
    </row>
    <row r="838" spans="3:5">
      <c r="C838" s="237"/>
      <c r="D838" s="237"/>
      <c r="E838" s="237"/>
    </row>
    <row r="839" spans="3:5">
      <c r="C839" s="237"/>
      <c r="D839" s="237"/>
      <c r="E839" s="237"/>
    </row>
    <row r="840" spans="3:5">
      <c r="C840" s="237"/>
      <c r="D840" s="237"/>
      <c r="E840" s="237"/>
    </row>
    <row r="841" spans="3:5">
      <c r="C841" s="237"/>
      <c r="D841" s="237"/>
      <c r="E841" s="237"/>
    </row>
    <row r="842" spans="3:5">
      <c r="C842" s="237"/>
      <c r="D842" s="237"/>
      <c r="E842" s="237"/>
    </row>
    <row r="843" spans="3:5">
      <c r="C843" s="237"/>
      <c r="D843" s="237"/>
      <c r="E843" s="237"/>
    </row>
    <row r="844" spans="3:5">
      <c r="C844" s="237"/>
      <c r="D844" s="237"/>
      <c r="E844" s="237"/>
    </row>
    <row r="845" spans="3:5">
      <c r="C845" s="237"/>
      <c r="D845" s="237"/>
      <c r="E845" s="237"/>
    </row>
    <row r="846" spans="3:5">
      <c r="C846" s="237"/>
      <c r="D846" s="237"/>
      <c r="E846" s="237"/>
    </row>
    <row r="847" spans="3:5">
      <c r="C847" s="237"/>
      <c r="D847" s="237"/>
      <c r="E847" s="237"/>
    </row>
    <row r="848" spans="3:5">
      <c r="C848" s="237"/>
      <c r="D848" s="237"/>
      <c r="E848" s="237"/>
    </row>
    <row r="849" spans="3:5">
      <c r="C849" s="237"/>
      <c r="D849" s="237"/>
      <c r="E849" s="237"/>
    </row>
    <row r="850" spans="3:5">
      <c r="C850" s="237"/>
      <c r="D850" s="237"/>
      <c r="E850" s="237"/>
    </row>
    <row r="851" spans="3:5">
      <c r="C851" s="237"/>
      <c r="D851" s="237"/>
      <c r="E851" s="237"/>
    </row>
    <row r="852" spans="3:5">
      <c r="C852" s="237"/>
      <c r="D852" s="237"/>
      <c r="E852" s="237"/>
    </row>
    <row r="853" spans="3:5">
      <c r="C853" s="237"/>
      <c r="D853" s="237"/>
      <c r="E853" s="237"/>
    </row>
    <row r="854" spans="3:5">
      <c r="C854" s="237"/>
      <c r="D854" s="237"/>
      <c r="E854" s="237"/>
    </row>
    <row r="855" spans="3:5">
      <c r="C855" s="237"/>
      <c r="D855" s="237"/>
      <c r="E855" s="237"/>
    </row>
    <row r="856" spans="3:5">
      <c r="C856" s="237"/>
      <c r="D856" s="237"/>
      <c r="E856" s="237"/>
    </row>
    <row r="857" spans="3:5">
      <c r="C857" s="237"/>
      <c r="D857" s="237"/>
      <c r="E857" s="237"/>
    </row>
    <row r="858" spans="3:5">
      <c r="C858" s="237"/>
      <c r="D858" s="237"/>
      <c r="E858" s="237"/>
    </row>
    <row r="859" spans="3:5">
      <c r="C859" s="237"/>
      <c r="D859" s="237"/>
      <c r="E859" s="237"/>
    </row>
    <row r="860" spans="3:5">
      <c r="C860" s="237"/>
      <c r="D860" s="237"/>
      <c r="E860" s="237"/>
    </row>
    <row r="861" spans="3:5">
      <c r="C861" s="237"/>
      <c r="D861" s="237"/>
      <c r="E861" s="237"/>
    </row>
    <row r="862" spans="3:5">
      <c r="C862" s="237"/>
      <c r="D862" s="237"/>
      <c r="E862" s="237"/>
    </row>
    <row r="863" spans="3:5">
      <c r="C863" s="237"/>
      <c r="D863" s="237"/>
      <c r="E863" s="237"/>
    </row>
    <row r="864" spans="3:5">
      <c r="C864" s="237"/>
      <c r="D864" s="237"/>
      <c r="E864" s="237"/>
    </row>
    <row r="865" spans="3:5">
      <c r="C865" s="237"/>
      <c r="D865" s="237"/>
      <c r="E865" s="237"/>
    </row>
    <row r="866" spans="3:5">
      <c r="C866" s="237"/>
      <c r="D866" s="237"/>
      <c r="E866" s="237"/>
    </row>
    <row r="867" spans="3:5">
      <c r="C867" s="237"/>
      <c r="D867" s="237"/>
      <c r="E867" s="237"/>
    </row>
    <row r="868" spans="3:5">
      <c r="C868" s="237"/>
      <c r="D868" s="237"/>
      <c r="E868" s="237"/>
    </row>
    <row r="869" spans="3:5">
      <c r="C869" s="237"/>
      <c r="D869" s="237"/>
      <c r="E869" s="237"/>
    </row>
    <row r="870" spans="3:5">
      <c r="C870" s="237"/>
      <c r="D870" s="237"/>
      <c r="E870" s="237"/>
    </row>
    <row r="871" spans="3:5">
      <c r="C871" s="237"/>
      <c r="D871" s="237"/>
      <c r="E871" s="237"/>
    </row>
    <row r="872" spans="3:5">
      <c r="C872" s="237"/>
      <c r="D872" s="237"/>
      <c r="E872" s="237"/>
    </row>
    <row r="873" spans="3:5">
      <c r="C873" s="237"/>
      <c r="D873" s="237"/>
      <c r="E873" s="237"/>
    </row>
    <row r="874" spans="3:5">
      <c r="C874" s="237"/>
      <c r="D874" s="237"/>
      <c r="E874" s="237"/>
    </row>
    <row r="875" spans="3:5">
      <c r="C875" s="237"/>
      <c r="D875" s="237"/>
      <c r="E875" s="237"/>
    </row>
    <row r="876" spans="3:5">
      <c r="C876" s="237"/>
      <c r="D876" s="237"/>
      <c r="E876" s="237"/>
    </row>
    <row r="877" spans="3:5">
      <c r="C877" s="237"/>
      <c r="D877" s="237"/>
      <c r="E877" s="237"/>
    </row>
    <row r="878" spans="3:5">
      <c r="C878" s="237"/>
      <c r="D878" s="237"/>
      <c r="E878" s="237"/>
    </row>
    <row r="879" spans="3:5">
      <c r="C879" s="237"/>
      <c r="D879" s="237"/>
      <c r="E879" s="237"/>
    </row>
    <row r="880" spans="3:5">
      <c r="C880" s="237"/>
      <c r="D880" s="237"/>
      <c r="E880" s="237"/>
    </row>
    <row r="881" spans="3:5">
      <c r="C881" s="237"/>
      <c r="D881" s="237"/>
      <c r="E881" s="237"/>
    </row>
    <row r="882" spans="3:5">
      <c r="C882" s="237"/>
      <c r="D882" s="237"/>
      <c r="E882" s="237"/>
    </row>
    <row r="883" spans="3:5">
      <c r="C883" s="237"/>
      <c r="D883" s="237"/>
      <c r="E883" s="237"/>
    </row>
    <row r="884" spans="3:5">
      <c r="C884" s="237"/>
      <c r="D884" s="237"/>
      <c r="E884" s="237"/>
    </row>
    <row r="885" spans="3:5">
      <c r="C885" s="237"/>
      <c r="D885" s="237"/>
      <c r="E885" s="237"/>
    </row>
    <row r="886" spans="3:5">
      <c r="C886" s="237"/>
      <c r="D886" s="237"/>
      <c r="E886" s="237"/>
    </row>
    <row r="887" spans="3:5">
      <c r="C887" s="237"/>
      <c r="D887" s="237"/>
      <c r="E887" s="237"/>
    </row>
    <row r="888" spans="3:5">
      <c r="C888" s="237"/>
      <c r="D888" s="237"/>
      <c r="E888" s="237"/>
    </row>
    <row r="889" spans="3:5">
      <c r="C889" s="237"/>
      <c r="D889" s="237"/>
      <c r="E889" s="237"/>
    </row>
    <row r="890" spans="3:5">
      <c r="C890" s="237"/>
      <c r="D890" s="237"/>
      <c r="E890" s="237"/>
    </row>
    <row r="891" spans="3:5">
      <c r="C891" s="237"/>
      <c r="D891" s="237"/>
      <c r="E891" s="237"/>
    </row>
    <row r="892" spans="3:5">
      <c r="C892" s="237"/>
      <c r="D892" s="237"/>
      <c r="E892" s="237"/>
    </row>
    <row r="893" spans="3:5">
      <c r="C893" s="237"/>
      <c r="D893" s="237"/>
      <c r="E893" s="237"/>
    </row>
    <row r="894" spans="3:5">
      <c r="C894" s="237"/>
      <c r="D894" s="237"/>
      <c r="E894" s="237"/>
    </row>
    <row r="895" spans="3:5">
      <c r="C895" s="237"/>
      <c r="D895" s="237"/>
      <c r="E895" s="237"/>
    </row>
    <row r="896" spans="3:5">
      <c r="C896" s="237"/>
      <c r="D896" s="237"/>
      <c r="E896" s="237"/>
    </row>
    <row r="897" spans="3:5">
      <c r="C897" s="237"/>
      <c r="D897" s="237"/>
      <c r="E897" s="237"/>
    </row>
    <row r="898" spans="3:5">
      <c r="C898" s="237"/>
      <c r="D898" s="237"/>
      <c r="E898" s="237"/>
    </row>
    <row r="899" spans="3:5">
      <c r="C899" s="237"/>
      <c r="D899" s="237"/>
      <c r="E899" s="237"/>
    </row>
    <row r="900" spans="3:5">
      <c r="C900" s="237"/>
      <c r="D900" s="237"/>
      <c r="E900" s="237"/>
    </row>
    <row r="901" spans="3:5">
      <c r="C901" s="237"/>
      <c r="D901" s="237"/>
      <c r="E901" s="237"/>
    </row>
    <row r="902" spans="3:5">
      <c r="C902" s="237"/>
      <c r="D902" s="237"/>
      <c r="E902" s="237"/>
    </row>
    <row r="903" spans="3:5">
      <c r="C903" s="237"/>
      <c r="D903" s="237"/>
      <c r="E903" s="237"/>
    </row>
    <row r="904" spans="3:5">
      <c r="C904" s="237"/>
      <c r="D904" s="237"/>
      <c r="E904" s="237"/>
    </row>
    <row r="905" spans="3:5">
      <c r="C905" s="237"/>
      <c r="D905" s="237"/>
      <c r="E905" s="237"/>
    </row>
    <row r="906" spans="3:5">
      <c r="C906" s="237"/>
      <c r="D906" s="237"/>
      <c r="E906" s="237"/>
    </row>
    <row r="907" spans="3:5">
      <c r="C907" s="237"/>
      <c r="D907" s="237"/>
      <c r="E907" s="237"/>
    </row>
  </sheetData>
  <mergeCells count="4">
    <mergeCell ref="B1:E1"/>
    <mergeCell ref="C97:E99"/>
    <mergeCell ref="C139:E139"/>
    <mergeCell ref="C141:E141"/>
  </mergeCells>
  <phoneticPr fontId="0" type="noConversion"/>
  <hyperlinks>
    <hyperlink ref="A176" location="index!A1" display="Return to menu" xr:uid="{00000000-0004-0000-1600-000000000000}"/>
  </hyperlinks>
  <printOptions horizontalCentered="1"/>
  <pageMargins left="0.23622047244094491" right="0.23622047244094491" top="0.51181102362204722" bottom="0.51181102362204722" header="0" footer="0"/>
  <pageSetup paperSize="9" scale="79" fitToHeight="2"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1B9AD-6DFF-4D94-BBAA-9FFF77EE2314}">
  <sheetPr>
    <tabColor rgb="FFFFFF00"/>
  </sheetPr>
  <dimension ref="A1:L64"/>
  <sheetViews>
    <sheetView view="pageBreakPreview" topLeftCell="A3" zoomScale="90" zoomScaleNormal="100" zoomScaleSheetLayoutView="90" workbookViewId="0"/>
  </sheetViews>
  <sheetFormatPr defaultColWidth="9.6328125" defaultRowHeight="15"/>
  <cols>
    <col min="1" max="1" width="4.90625" style="4" bestFit="1" customWidth="1"/>
    <col min="2" max="2" width="38.90625" style="1" customWidth="1"/>
    <col min="3" max="3" width="8" style="1" customWidth="1"/>
    <col min="4" max="4" width="11.1796875" style="1" customWidth="1"/>
    <col min="5" max="5" width="14.08984375" style="1" customWidth="1"/>
    <col min="6" max="6" width="24.08984375" style="1" bestFit="1" customWidth="1"/>
    <col min="7" max="7" width="9.6328125" style="579"/>
    <col min="8" max="16384" width="9.6328125" style="1"/>
  </cols>
  <sheetData>
    <row r="1" spans="1:9" ht="18" thickBot="1">
      <c r="A1" s="215" t="s">
        <v>726</v>
      </c>
      <c r="B1" s="1263" t="s">
        <v>8</v>
      </c>
      <c r="C1" s="1264"/>
      <c r="D1" s="1264"/>
      <c r="E1" s="1264"/>
      <c r="F1" s="1265"/>
    </row>
    <row r="2" spans="1:9" ht="15.75" customHeight="1">
      <c r="A2" s="16"/>
      <c r="F2" s="216"/>
    </row>
    <row r="3" spans="1:9" ht="15.75" customHeight="1">
      <c r="A3" s="23" t="s">
        <v>727</v>
      </c>
      <c r="B3" s="4" t="s">
        <v>728</v>
      </c>
      <c r="D3" s="399"/>
      <c r="E3" s="399"/>
      <c r="F3" s="400"/>
    </row>
    <row r="4" spans="1:9" ht="6.75" customHeight="1">
      <c r="A4" s="217"/>
      <c r="B4" s="218"/>
      <c r="D4" s="399"/>
      <c r="E4" s="399"/>
      <c r="F4" s="400"/>
    </row>
    <row r="5" spans="1:9" ht="47.25" customHeight="1">
      <c r="A5" s="219" t="s">
        <v>31</v>
      </c>
      <c r="B5" s="398" t="s">
        <v>729</v>
      </c>
      <c r="C5" s="1345" t="s">
        <v>730</v>
      </c>
      <c r="D5" s="1345"/>
      <c r="E5" s="1345"/>
      <c r="F5" s="1346"/>
      <c r="G5" s="594"/>
      <c r="H5" s="86"/>
      <c r="I5" s="86"/>
    </row>
    <row r="6" spans="1:9">
      <c r="A6" s="217"/>
      <c r="B6" s="86"/>
      <c r="C6" s="862"/>
      <c r="D6" s="86"/>
      <c r="E6" s="86"/>
      <c r="F6" s="220"/>
    </row>
    <row r="7" spans="1:9" ht="36" customHeight="1">
      <c r="A7" s="112" t="s">
        <v>731</v>
      </c>
      <c r="B7" s="674" t="s">
        <v>732</v>
      </c>
      <c r="C7" s="1345" t="s">
        <v>730</v>
      </c>
      <c r="D7" s="1345"/>
      <c r="E7" s="1345"/>
      <c r="F7" s="1346"/>
    </row>
    <row r="8" spans="1:9" ht="15.75" customHeight="1">
      <c r="A8" s="217"/>
      <c r="B8" s="86"/>
      <c r="C8" s="86"/>
      <c r="D8" s="86"/>
      <c r="E8" s="86"/>
      <c r="F8" s="220"/>
    </row>
    <row r="9" spans="1:9">
      <c r="A9" s="23" t="s">
        <v>733</v>
      </c>
      <c r="B9" s="4" t="s">
        <v>734</v>
      </c>
      <c r="C9" s="86"/>
      <c r="D9" s="86"/>
      <c r="E9" s="86"/>
      <c r="F9" s="220"/>
    </row>
    <row r="10" spans="1:9" ht="6.9" customHeight="1">
      <c r="A10" s="217"/>
      <c r="B10" s="86"/>
      <c r="C10" s="86"/>
      <c r="D10" s="86"/>
      <c r="E10" s="86"/>
      <c r="F10" s="220"/>
    </row>
    <row r="11" spans="1:9" ht="32.25" customHeight="1">
      <c r="A11" s="217" t="s">
        <v>31</v>
      </c>
      <c r="B11" s="86" t="s">
        <v>735</v>
      </c>
      <c r="C11" s="1347" t="s">
        <v>1887</v>
      </c>
      <c r="D11" s="1347"/>
      <c r="E11" s="1347"/>
      <c r="F11" s="1348"/>
    </row>
    <row r="12" spans="1:9" ht="15.75" customHeight="1">
      <c r="A12" s="217"/>
      <c r="B12" s="86"/>
      <c r="C12" s="86"/>
      <c r="D12" s="86"/>
      <c r="E12" s="86"/>
      <c r="F12" s="220"/>
    </row>
    <row r="13" spans="1:9" ht="45" customHeight="1">
      <c r="A13" s="219" t="s">
        <v>33</v>
      </c>
      <c r="B13" s="401" t="s">
        <v>736</v>
      </c>
      <c r="C13" s="1347" t="s">
        <v>1888</v>
      </c>
      <c r="D13" s="1347"/>
      <c r="E13" s="1347"/>
      <c r="F13" s="1348"/>
    </row>
    <row r="14" spans="1:9" ht="15.75" customHeight="1">
      <c r="A14" s="217"/>
      <c r="B14" s="86"/>
      <c r="C14" s="86"/>
      <c r="D14" s="86"/>
      <c r="E14" s="86"/>
      <c r="F14" s="220"/>
    </row>
    <row r="15" spans="1:9">
      <c r="A15" s="23" t="s">
        <v>737</v>
      </c>
      <c r="B15" s="4" t="s">
        <v>738</v>
      </c>
      <c r="C15" s="86"/>
      <c r="D15" s="86"/>
      <c r="E15" s="86"/>
      <c r="F15" s="220"/>
    </row>
    <row r="16" spans="1:9" ht="6.75" customHeight="1">
      <c r="A16" s="217"/>
      <c r="B16" s="86"/>
      <c r="C16" s="86"/>
      <c r="D16" s="86"/>
      <c r="E16" s="86"/>
      <c r="F16" s="220"/>
      <c r="G16" s="1"/>
    </row>
    <row r="17" spans="1:7">
      <c r="A17" s="217" t="s">
        <v>31</v>
      </c>
      <c r="B17" s="86" t="s">
        <v>1889</v>
      </c>
      <c r="C17" s="86"/>
      <c r="D17" s="86"/>
      <c r="E17" s="86"/>
      <c r="F17" s="220"/>
      <c r="G17" s="1"/>
    </row>
    <row r="18" spans="1:7">
      <c r="A18" s="217"/>
      <c r="B18" s="86" t="s">
        <v>1890</v>
      </c>
      <c r="C18" s="86"/>
      <c r="D18" s="86"/>
      <c r="E18" s="86"/>
      <c r="F18" s="220"/>
      <c r="G18" s="1"/>
    </row>
    <row r="19" spans="1:7">
      <c r="A19" s="217"/>
      <c r="B19" s="86"/>
      <c r="C19" s="86"/>
      <c r="D19" s="86"/>
      <c r="E19" s="86"/>
      <c r="F19" s="220"/>
      <c r="G19" s="1"/>
    </row>
    <row r="20" spans="1:7">
      <c r="A20" s="217" t="s">
        <v>33</v>
      </c>
      <c r="B20" s="86" t="s">
        <v>1891</v>
      </c>
      <c r="C20" s="86"/>
      <c r="D20" s="86"/>
      <c r="E20" s="86"/>
      <c r="F20" s="220"/>
      <c r="G20" s="1"/>
    </row>
    <row r="21" spans="1:7">
      <c r="A21" s="217"/>
      <c r="B21" s="86" t="s">
        <v>739</v>
      </c>
      <c r="C21" s="86"/>
      <c r="D21" s="86"/>
      <c r="E21" s="86"/>
      <c r="F21" s="220"/>
      <c r="G21" s="1"/>
    </row>
    <row r="22" spans="1:7">
      <c r="A22" s="217"/>
      <c r="B22" s="86" t="s">
        <v>1892</v>
      </c>
      <c r="C22" s="86"/>
      <c r="D22" s="86"/>
      <c r="E22" s="86"/>
      <c r="F22" s="220"/>
      <c r="G22" s="1"/>
    </row>
    <row r="23" spans="1:7">
      <c r="A23" s="217"/>
      <c r="B23" s="86" t="s">
        <v>740</v>
      </c>
      <c r="C23" s="86"/>
      <c r="D23" s="86"/>
      <c r="E23" s="86"/>
      <c r="F23" s="220"/>
      <c r="G23" s="1"/>
    </row>
    <row r="24" spans="1:7">
      <c r="A24" s="217"/>
      <c r="B24" s="86"/>
      <c r="C24" s="86"/>
      <c r="D24" s="86"/>
      <c r="E24" s="86"/>
      <c r="F24" s="220"/>
      <c r="G24" s="1"/>
    </row>
    <row r="25" spans="1:7">
      <c r="A25" s="23" t="s">
        <v>35</v>
      </c>
      <c r="B25" s="86" t="s">
        <v>741</v>
      </c>
      <c r="C25" s="86"/>
      <c r="D25" s="86"/>
      <c r="E25" s="86"/>
      <c r="F25" s="220"/>
      <c r="G25" s="1"/>
    </row>
    <row r="26" spans="1:7">
      <c r="A26" s="217"/>
      <c r="B26" s="86" t="s">
        <v>742</v>
      </c>
      <c r="C26" s="86"/>
      <c r="D26" s="86"/>
      <c r="E26" s="86"/>
      <c r="F26" s="220"/>
      <c r="G26" s="1"/>
    </row>
    <row r="27" spans="1:7">
      <c r="A27" s="217"/>
      <c r="B27" s="86" t="s">
        <v>1893</v>
      </c>
      <c r="C27" s="86"/>
      <c r="D27" s="86"/>
      <c r="E27" s="86"/>
      <c r="F27" s="220"/>
      <c r="G27" s="1"/>
    </row>
    <row r="28" spans="1:7">
      <c r="A28" s="217"/>
      <c r="B28" s="86" t="s">
        <v>743</v>
      </c>
      <c r="C28" s="86"/>
      <c r="D28" s="86"/>
      <c r="E28" s="86"/>
      <c r="F28" s="220"/>
      <c r="G28" s="1"/>
    </row>
    <row r="29" spans="1:7">
      <c r="A29" s="217"/>
      <c r="B29" s="86" t="s">
        <v>744</v>
      </c>
      <c r="C29" s="86"/>
      <c r="D29" s="86"/>
      <c r="E29" s="86"/>
      <c r="F29" s="220"/>
      <c r="G29" s="1"/>
    </row>
    <row r="30" spans="1:7">
      <c r="A30" s="217"/>
      <c r="B30" s="86" t="s">
        <v>745</v>
      </c>
      <c r="C30" s="86"/>
      <c r="D30" s="86"/>
      <c r="E30" s="86"/>
      <c r="F30" s="220"/>
      <c r="G30" s="1"/>
    </row>
    <row r="31" spans="1:7" ht="15.75" customHeight="1">
      <c r="A31" s="217"/>
      <c r="B31" s="86"/>
      <c r="C31" s="86"/>
      <c r="D31" s="86"/>
      <c r="E31" s="86"/>
      <c r="F31" s="220"/>
      <c r="G31" s="1"/>
    </row>
    <row r="32" spans="1:7" ht="15.75" customHeight="1">
      <c r="A32" s="217"/>
      <c r="B32" s="212"/>
      <c r="C32" s="86"/>
      <c r="D32" s="86"/>
      <c r="E32" s="86"/>
      <c r="F32" s="220"/>
    </row>
    <row r="33" spans="1:12" ht="15.75" customHeight="1">
      <c r="A33" s="112" t="s">
        <v>746</v>
      </c>
      <c r="B33" s="674" t="s">
        <v>1698</v>
      </c>
      <c r="C33" s="86"/>
      <c r="D33" s="86"/>
      <c r="E33" s="86"/>
      <c r="F33" s="220"/>
    </row>
    <row r="34" spans="1:12" ht="36.6" customHeight="1">
      <c r="A34" s="112"/>
      <c r="B34" s="1344" t="s">
        <v>1699</v>
      </c>
      <c r="C34" s="1344"/>
      <c r="D34" s="1344"/>
      <c r="E34" s="86"/>
      <c r="F34" s="220"/>
    </row>
    <row r="35" spans="1:12" ht="15.75" customHeight="1">
      <c r="A35" s="217" t="s">
        <v>1728</v>
      </c>
      <c r="B35" s="218" t="s">
        <v>1750</v>
      </c>
      <c r="D35" s="1104"/>
      <c r="E35" s="86"/>
      <c r="F35" s="220"/>
      <c r="H35" s="580"/>
      <c r="L35" s="580"/>
    </row>
    <row r="36" spans="1:12" ht="15.75" customHeight="1">
      <c r="A36" s="217" t="s">
        <v>31</v>
      </c>
      <c r="B36" s="86" t="s">
        <v>1751</v>
      </c>
      <c r="D36" s="1104">
        <v>1567.5</v>
      </c>
      <c r="E36" s="86"/>
      <c r="F36" s="220"/>
      <c r="H36" s="580"/>
      <c r="L36" s="580"/>
    </row>
    <row r="37" spans="1:12" ht="15.75" customHeight="1">
      <c r="A37" s="217" t="s">
        <v>33</v>
      </c>
      <c r="B37" s="86" t="s">
        <v>1752</v>
      </c>
      <c r="D37" s="1104">
        <v>522.5</v>
      </c>
      <c r="F37" s="216"/>
      <c r="H37" s="580"/>
      <c r="L37" s="580"/>
    </row>
    <row r="38" spans="1:12" ht="15.75" customHeight="1">
      <c r="A38" s="217"/>
      <c r="B38" s="86"/>
      <c r="D38" s="86"/>
      <c r="F38" s="216"/>
    </row>
    <row r="39" spans="1:12" ht="15.75" customHeight="1">
      <c r="A39" s="217" t="s">
        <v>1729</v>
      </c>
      <c r="B39" s="218" t="s">
        <v>1730</v>
      </c>
      <c r="D39" s="86"/>
      <c r="F39" s="216"/>
    </row>
    <row r="40" spans="1:12" ht="15.75" customHeight="1">
      <c r="A40" s="217" t="s">
        <v>31</v>
      </c>
      <c r="B40" s="86" t="s">
        <v>1731</v>
      </c>
      <c r="D40" s="1104">
        <v>2090</v>
      </c>
      <c r="F40" s="216"/>
    </row>
    <row r="41" spans="1:12" ht="61.2" customHeight="1">
      <c r="A41" s="217"/>
      <c r="B41" s="1162" t="s">
        <v>1738</v>
      </c>
      <c r="F41" s="216"/>
    </row>
    <row r="42" spans="1:12" ht="15.75" customHeight="1">
      <c r="A42" s="217"/>
      <c r="B42" s="86"/>
      <c r="F42" s="216"/>
    </row>
    <row r="43" spans="1:12" ht="15.75" customHeight="1">
      <c r="A43" s="217" t="s">
        <v>1737</v>
      </c>
      <c r="B43" s="218" t="s">
        <v>747</v>
      </c>
      <c r="F43" s="216"/>
    </row>
    <row r="44" spans="1:12" ht="15.75" customHeight="1">
      <c r="A44" s="217" t="s">
        <v>31</v>
      </c>
      <c r="B44" s="86" t="s">
        <v>1732</v>
      </c>
      <c r="D44" s="1104">
        <v>522.5</v>
      </c>
      <c r="F44" s="216"/>
    </row>
    <row r="45" spans="1:12" ht="15.75" customHeight="1">
      <c r="A45" s="217" t="s">
        <v>33</v>
      </c>
      <c r="B45" s="86" t="s">
        <v>1733</v>
      </c>
      <c r="D45" s="1104">
        <v>261.3</v>
      </c>
      <c r="F45" s="216"/>
    </row>
    <row r="46" spans="1:12" ht="33.6" customHeight="1">
      <c r="A46" s="112" t="s">
        <v>35</v>
      </c>
      <c r="B46" s="398" t="s">
        <v>1734</v>
      </c>
      <c r="D46" s="1111">
        <v>783.8</v>
      </c>
      <c r="F46" s="216"/>
    </row>
    <row r="47" spans="1:12" ht="15.75" customHeight="1">
      <c r="A47" s="23" t="s">
        <v>41</v>
      </c>
      <c r="B47" s="86" t="s">
        <v>1735</v>
      </c>
      <c r="D47" s="1104">
        <v>261.3</v>
      </c>
      <c r="F47" s="216"/>
    </row>
    <row r="48" spans="1:12" ht="15.75" customHeight="1">
      <c r="A48" s="23" t="s">
        <v>77</v>
      </c>
      <c r="B48" s="86" t="s">
        <v>1736</v>
      </c>
      <c r="D48" s="1104">
        <v>261.3</v>
      </c>
      <c r="F48" s="216"/>
    </row>
    <row r="49" spans="1:7" ht="15.75" customHeight="1">
      <c r="A49" s="217"/>
      <c r="B49" s="86"/>
      <c r="D49" s="1104"/>
      <c r="F49" s="216"/>
    </row>
    <row r="50" spans="1:7" ht="15.75" customHeight="1" thickBot="1">
      <c r="A50" s="1060"/>
      <c r="B50" s="1061"/>
      <c r="C50" s="1062"/>
      <c r="D50" s="1063"/>
      <c r="E50" s="1062"/>
      <c r="F50" s="1064"/>
      <c r="G50" s="1"/>
    </row>
    <row r="51" spans="1:7">
      <c r="G51" s="1"/>
    </row>
    <row r="52" spans="1:7" ht="15.3" thickBot="1">
      <c r="A52" s="151" t="s">
        <v>118</v>
      </c>
      <c r="G52" s="1"/>
    </row>
    <row r="53" spans="1:7">
      <c r="G53" s="1"/>
    </row>
    <row r="54" spans="1:7">
      <c r="G54" s="1"/>
    </row>
    <row r="55" spans="1:7">
      <c r="G55" s="1"/>
    </row>
    <row r="56" spans="1:7">
      <c r="G56" s="1"/>
    </row>
    <row r="57" spans="1:7">
      <c r="G57" s="1"/>
    </row>
    <row r="58" spans="1:7">
      <c r="G58" s="1"/>
    </row>
    <row r="59" spans="1:7">
      <c r="G59" s="1"/>
    </row>
    <row r="60" spans="1:7">
      <c r="G60" s="1"/>
    </row>
    <row r="61" spans="1:7">
      <c r="G61" s="1"/>
    </row>
    <row r="62" spans="1:7">
      <c r="G62" s="1"/>
    </row>
    <row r="63" spans="1:7">
      <c r="G63" s="1"/>
    </row>
    <row r="64" spans="1:7">
      <c r="G64" s="1"/>
    </row>
  </sheetData>
  <mergeCells count="6">
    <mergeCell ref="B34:D34"/>
    <mergeCell ref="B1:F1"/>
    <mergeCell ref="C5:F5"/>
    <mergeCell ref="C7:F7"/>
    <mergeCell ref="C11:F11"/>
    <mergeCell ref="C13:F13"/>
  </mergeCells>
  <hyperlinks>
    <hyperlink ref="A52" location="index!A1" display="Return to menu" xr:uid="{926894BB-86BA-41D2-B9C8-541E262E92A1}"/>
  </hyperlinks>
  <pageMargins left="0.70866141732283472" right="0.70866141732283472" top="0.74803149606299213" bottom="0.74803149606299213" header="0.31496062992125984" footer="0.31496062992125984"/>
  <pageSetup scale="7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D4DAF-A415-4DE2-85E7-EF336EE6C231}">
  <sheetPr>
    <tabColor rgb="FFFFFF00"/>
    <pageSetUpPr fitToPage="1"/>
  </sheetPr>
  <dimension ref="A1:G71"/>
  <sheetViews>
    <sheetView view="pageBreakPreview" zoomScale="90" zoomScaleNormal="100" zoomScaleSheetLayoutView="90" workbookViewId="0"/>
  </sheetViews>
  <sheetFormatPr defaultColWidth="9.6328125" defaultRowHeight="15"/>
  <cols>
    <col min="1" max="1" width="4.90625" style="4" bestFit="1" customWidth="1"/>
    <col min="2" max="2" width="32.6328125" style="1" customWidth="1"/>
    <col min="3" max="3" width="45" style="1" customWidth="1"/>
    <col min="4" max="4" width="11.1796875" style="1" customWidth="1"/>
    <col min="5" max="5" width="14.08984375" style="1" customWidth="1"/>
    <col min="6" max="6" width="24.08984375" style="1" bestFit="1" customWidth="1"/>
    <col min="7" max="7" width="9.6328125" style="579"/>
    <col min="8" max="16384" width="9.6328125" style="1"/>
  </cols>
  <sheetData>
    <row r="1" spans="1:7" ht="18" thickBot="1">
      <c r="A1" s="215" t="s">
        <v>726</v>
      </c>
      <c r="B1" s="1263" t="s">
        <v>8</v>
      </c>
      <c r="C1" s="1264"/>
      <c r="D1" s="1264"/>
      <c r="E1" s="1264"/>
      <c r="F1" s="1265"/>
    </row>
    <row r="2" spans="1:7" ht="15.75" customHeight="1">
      <c r="A2" s="147"/>
      <c r="D2" s="1104"/>
      <c r="F2" s="216"/>
    </row>
    <row r="3" spans="1:7" ht="15.75" customHeight="1">
      <c r="A3" s="112" t="s">
        <v>748</v>
      </c>
      <c r="B3" s="674" t="s">
        <v>749</v>
      </c>
      <c r="C3" s="398" t="s">
        <v>750</v>
      </c>
      <c r="D3" s="1104"/>
      <c r="F3" s="216"/>
    </row>
    <row r="4" spans="1:7" ht="15.75" customHeight="1">
      <c r="A4" s="23"/>
      <c r="B4" s="674"/>
      <c r="D4" s="1104"/>
      <c r="F4" s="216"/>
    </row>
    <row r="5" spans="1:7" ht="15.75" customHeight="1">
      <c r="A5" s="23" t="s">
        <v>751</v>
      </c>
      <c r="B5" s="674" t="s">
        <v>752</v>
      </c>
      <c r="D5" s="1104"/>
      <c r="F5" s="216"/>
    </row>
    <row r="6" spans="1:7" ht="15.75" customHeight="1" thickBot="1">
      <c r="A6" s="23"/>
      <c r="B6" s="674"/>
      <c r="D6" s="1104"/>
      <c r="F6" s="216"/>
    </row>
    <row r="7" spans="1:7" ht="15.75" customHeight="1" thickBot="1">
      <c r="A7" s="1350" t="s">
        <v>1832</v>
      </c>
      <c r="B7" s="1351"/>
      <c r="C7" s="1351"/>
      <c r="D7" s="1351"/>
      <c r="E7" s="1351"/>
      <c r="F7" s="1352"/>
    </row>
    <row r="8" spans="1:7" ht="15.75" customHeight="1">
      <c r="A8" s="1119" t="s">
        <v>31</v>
      </c>
      <c r="B8" s="1118" t="s">
        <v>1815</v>
      </c>
      <c r="C8" s="1116"/>
      <c r="D8" s="1116"/>
      <c r="E8" s="1116"/>
      <c r="F8" s="1163"/>
      <c r="G8" s="1"/>
    </row>
    <row r="9" spans="1:7" ht="78" customHeight="1">
      <c r="A9" s="1120" t="s">
        <v>37</v>
      </c>
      <c r="B9" s="1092" t="s">
        <v>1816</v>
      </c>
      <c r="C9" s="1092" t="s">
        <v>1817</v>
      </c>
      <c r="D9" s="1093"/>
      <c r="E9" s="1094">
        <v>551.25</v>
      </c>
      <c r="F9" s="1121" t="s">
        <v>753</v>
      </c>
    </row>
    <row r="10" spans="1:7" ht="54" customHeight="1">
      <c r="A10" s="1122" t="s">
        <v>39</v>
      </c>
      <c r="B10" s="1092" t="s">
        <v>1833</v>
      </c>
      <c r="C10" s="1157" t="s">
        <v>1844</v>
      </c>
      <c r="D10" s="1093"/>
      <c r="E10" s="1094">
        <v>2500</v>
      </c>
      <c r="F10" s="1121" t="s">
        <v>753</v>
      </c>
    </row>
    <row r="11" spans="1:7" ht="54" customHeight="1">
      <c r="A11" s="1120" t="s">
        <v>95</v>
      </c>
      <c r="B11" s="1092" t="s">
        <v>1845</v>
      </c>
      <c r="C11" s="1157" t="s">
        <v>1846</v>
      </c>
      <c r="D11" s="1093"/>
      <c r="E11" s="1094">
        <v>10000</v>
      </c>
      <c r="F11" s="1121" t="s">
        <v>753</v>
      </c>
    </row>
    <row r="12" spans="1:7" ht="57.6" customHeight="1">
      <c r="A12" s="1120" t="s">
        <v>97</v>
      </c>
      <c r="B12" s="1092" t="s">
        <v>1818</v>
      </c>
      <c r="C12" s="1157" t="s">
        <v>1847</v>
      </c>
      <c r="D12" s="1093"/>
      <c r="E12" s="1094">
        <v>15000</v>
      </c>
      <c r="F12" s="1121" t="s">
        <v>753</v>
      </c>
    </row>
    <row r="13" spans="1:7" ht="16.05" customHeight="1">
      <c r="A13" s="219"/>
      <c r="B13" s="1101"/>
      <c r="C13" s="1101"/>
      <c r="D13" s="1102"/>
      <c r="E13" s="1103"/>
      <c r="F13" s="1097"/>
    </row>
    <row r="14" spans="1:7" ht="22.2" customHeight="1">
      <c r="A14" s="1120" t="s">
        <v>33</v>
      </c>
      <c r="B14" s="1164" t="s">
        <v>1819</v>
      </c>
      <c r="C14" s="1165"/>
      <c r="D14" s="1165"/>
      <c r="E14" s="1165"/>
      <c r="F14" s="1166"/>
    </row>
    <row r="15" spans="1:7" ht="18.600000000000001" customHeight="1">
      <c r="A15" s="1359" t="s">
        <v>37</v>
      </c>
      <c r="B15" s="1360" t="s">
        <v>1848</v>
      </c>
      <c r="C15" s="1092" t="s">
        <v>1820</v>
      </c>
      <c r="D15" s="1092"/>
      <c r="E15" s="1094">
        <v>2000</v>
      </c>
      <c r="F15" s="1121" t="s">
        <v>753</v>
      </c>
    </row>
    <row r="16" spans="1:7" ht="22.2" customHeight="1">
      <c r="A16" s="1359"/>
      <c r="B16" s="1360"/>
      <c r="C16" s="1092" t="s">
        <v>1849</v>
      </c>
      <c r="D16" s="1092"/>
      <c r="E16" s="1094">
        <v>3000</v>
      </c>
      <c r="F16" s="1121" t="s">
        <v>753</v>
      </c>
    </row>
    <row r="17" spans="1:7" ht="22.2" customHeight="1">
      <c r="A17" s="1359"/>
      <c r="B17" s="1360"/>
      <c r="C17" s="1092" t="s">
        <v>1821</v>
      </c>
      <c r="D17" s="1092"/>
      <c r="E17" s="1094">
        <v>5000</v>
      </c>
      <c r="F17" s="1121" t="s">
        <v>753</v>
      </c>
    </row>
    <row r="18" spans="1:7" ht="15.75" customHeight="1">
      <c r="A18" s="1095"/>
      <c r="B18" s="86"/>
      <c r="D18" s="1104"/>
      <c r="F18" s="220"/>
      <c r="G18" s="1"/>
    </row>
    <row r="19" spans="1:7" ht="37.950000000000003" customHeight="1">
      <c r="A19" s="1122" t="s">
        <v>35</v>
      </c>
      <c r="B19" s="1109" t="s">
        <v>755</v>
      </c>
      <c r="C19" s="1167" t="s">
        <v>1850</v>
      </c>
      <c r="D19" s="1094" t="s">
        <v>756</v>
      </c>
      <c r="E19" s="1094"/>
      <c r="F19" s="1126" t="s">
        <v>753</v>
      </c>
      <c r="G19" s="1"/>
    </row>
    <row r="20" spans="1:7" ht="16.05" customHeight="1" thickBot="1">
      <c r="A20" s="1095"/>
      <c r="B20" s="1113"/>
      <c r="C20" s="674"/>
      <c r="D20" s="1105"/>
      <c r="E20" s="1105"/>
      <c r="F20" s="1123"/>
      <c r="G20" s="1"/>
    </row>
    <row r="21" spans="1:7" ht="15.75" customHeight="1" thickBot="1">
      <c r="A21" s="1350" t="s">
        <v>1822</v>
      </c>
      <c r="B21" s="1351"/>
      <c r="C21" s="1351"/>
      <c r="D21" s="1351"/>
      <c r="E21" s="1351"/>
      <c r="F21" s="1352"/>
      <c r="G21" s="1"/>
    </row>
    <row r="22" spans="1:7" ht="15.75" customHeight="1">
      <c r="A22" s="1124" t="s">
        <v>41</v>
      </c>
      <c r="B22" s="1115" t="s">
        <v>757</v>
      </c>
      <c r="C22" s="1116"/>
      <c r="D22" s="1117"/>
      <c r="E22" s="1116"/>
      <c r="F22" s="1125"/>
      <c r="G22" s="1"/>
    </row>
    <row r="23" spans="1:7" ht="72.599999999999994" customHeight="1">
      <c r="A23" s="1120" t="s">
        <v>37</v>
      </c>
      <c r="B23" s="1168" t="s">
        <v>1852</v>
      </c>
      <c r="C23" s="1169" t="s">
        <v>1853</v>
      </c>
      <c r="D23" s="1170"/>
      <c r="E23" s="1158">
        <v>120</v>
      </c>
      <c r="F23" s="1171" t="s">
        <v>1695</v>
      </c>
      <c r="G23" s="1"/>
    </row>
    <row r="24" spans="1:7" ht="24" customHeight="1">
      <c r="A24" s="1120" t="s">
        <v>39</v>
      </c>
      <c r="B24" s="1092" t="s">
        <v>1694</v>
      </c>
      <c r="C24" s="1356" t="s">
        <v>1851</v>
      </c>
      <c r="D24" s="1106"/>
      <c r="E24" s="1094">
        <v>150</v>
      </c>
      <c r="F24" s="1126" t="s">
        <v>1695</v>
      </c>
      <c r="G24" s="1"/>
    </row>
    <row r="25" spans="1:7" ht="34.799999999999997" customHeight="1">
      <c r="A25" s="1120" t="s">
        <v>95</v>
      </c>
      <c r="B25" s="1092" t="s">
        <v>1696</v>
      </c>
      <c r="C25" s="1357"/>
      <c r="D25" s="1106"/>
      <c r="E25" s="1094">
        <v>150</v>
      </c>
      <c r="F25" s="1126" t="s">
        <v>1695</v>
      </c>
      <c r="G25" s="1"/>
    </row>
    <row r="26" spans="1:7" ht="31.5" customHeight="1">
      <c r="A26" s="1120" t="s">
        <v>97</v>
      </c>
      <c r="B26" s="1092" t="s">
        <v>1697</v>
      </c>
      <c r="C26" s="1358"/>
      <c r="D26" s="1106"/>
      <c r="E26" s="1094">
        <v>75</v>
      </c>
      <c r="F26" s="1126" t="s">
        <v>1695</v>
      </c>
      <c r="G26" s="1"/>
    </row>
    <row r="27" spans="1:7" ht="14.4" customHeight="1">
      <c r="A27" s="219"/>
      <c r="B27" s="1101"/>
      <c r="C27" s="1114"/>
      <c r="E27" s="1103"/>
      <c r="F27" s="1127"/>
      <c r="G27" s="1"/>
    </row>
    <row r="28" spans="1:7" ht="43.8" customHeight="1">
      <c r="A28" s="1122" t="s">
        <v>77</v>
      </c>
      <c r="B28" s="1107" t="s">
        <v>754</v>
      </c>
      <c r="C28" s="1092" t="s">
        <v>1854</v>
      </c>
      <c r="D28" s="1108"/>
      <c r="E28" s="1094">
        <v>7350</v>
      </c>
      <c r="F28" s="1126" t="s">
        <v>753</v>
      </c>
      <c r="G28" s="1"/>
    </row>
    <row r="29" spans="1:7" ht="17.399999999999999" customHeight="1" thickBot="1">
      <c r="A29" s="1128"/>
      <c r="B29" s="1101"/>
      <c r="C29" s="1101"/>
      <c r="D29" s="1104"/>
      <c r="E29" s="1103"/>
      <c r="F29" s="1127"/>
      <c r="G29" s="1"/>
    </row>
    <row r="30" spans="1:7" ht="15.75" customHeight="1" thickBot="1">
      <c r="A30" s="1350" t="s">
        <v>1823</v>
      </c>
      <c r="B30" s="1351"/>
      <c r="C30" s="1351"/>
      <c r="D30" s="1351"/>
      <c r="E30" s="1351"/>
      <c r="F30" s="1352"/>
      <c r="G30" s="1"/>
    </row>
    <row r="31" spans="1:7" ht="20.399999999999999" customHeight="1">
      <c r="A31" s="1119" t="s">
        <v>79</v>
      </c>
      <c r="B31" s="1353" t="s">
        <v>758</v>
      </c>
      <c r="C31" s="1353"/>
      <c r="D31" s="1353"/>
      <c r="E31" s="1353"/>
      <c r="F31" s="1354"/>
      <c r="G31" s="1"/>
    </row>
    <row r="32" spans="1:7" ht="66.599999999999994" customHeight="1">
      <c r="A32" s="1120" t="s">
        <v>37</v>
      </c>
      <c r="B32" s="1157" t="s">
        <v>1855</v>
      </c>
      <c r="C32" s="1092" t="s">
        <v>1857</v>
      </c>
      <c r="D32" s="1094"/>
      <c r="E32" s="1094">
        <v>6174</v>
      </c>
      <c r="F32" s="1129" t="s">
        <v>759</v>
      </c>
      <c r="G32" s="1"/>
    </row>
    <row r="33" spans="1:7" ht="57" customHeight="1">
      <c r="A33" s="1120" t="s">
        <v>39</v>
      </c>
      <c r="B33" s="1092" t="s">
        <v>760</v>
      </c>
      <c r="C33" s="1092" t="s">
        <v>1856</v>
      </c>
      <c r="D33" s="1094"/>
      <c r="E33" s="1094">
        <v>617.4</v>
      </c>
      <c r="F33" s="1129" t="s">
        <v>759</v>
      </c>
      <c r="G33" s="1"/>
    </row>
    <row r="34" spans="1:7" ht="52.8" customHeight="1">
      <c r="A34" s="1120" t="s">
        <v>95</v>
      </c>
      <c r="B34" s="1092" t="s">
        <v>1858</v>
      </c>
      <c r="C34" s="1157" t="s">
        <v>1859</v>
      </c>
      <c r="D34" s="1092"/>
      <c r="E34" s="1220" t="s">
        <v>761</v>
      </c>
      <c r="F34" s="1129" t="s">
        <v>759</v>
      </c>
      <c r="G34" s="1"/>
    </row>
    <row r="35" spans="1:7" ht="36.6" customHeight="1">
      <c r="A35" s="1120" t="s">
        <v>81</v>
      </c>
      <c r="B35" s="1109" t="s">
        <v>762</v>
      </c>
      <c r="C35" s="1096"/>
      <c r="D35" s="1094"/>
      <c r="E35" s="1094">
        <v>2.5</v>
      </c>
      <c r="F35" s="1129" t="s">
        <v>1834</v>
      </c>
      <c r="G35" s="1"/>
    </row>
    <row r="36" spans="1:7" ht="36.6" customHeight="1">
      <c r="A36" s="219"/>
      <c r="B36" s="1113"/>
      <c r="C36" s="213"/>
      <c r="D36" s="1103"/>
      <c r="E36" s="1103"/>
      <c r="F36" s="1098"/>
      <c r="G36" s="1"/>
    </row>
    <row r="37" spans="1:7" ht="15.75" customHeight="1">
      <c r="A37" s="1130" t="s">
        <v>763</v>
      </c>
      <c r="B37" s="398"/>
      <c r="C37" s="213"/>
      <c r="D37" s="1111"/>
      <c r="E37" s="213"/>
      <c r="F37" s="1058"/>
      <c r="G37" s="1"/>
    </row>
    <row r="38" spans="1:7" ht="23.4" customHeight="1">
      <c r="A38" s="1099">
        <v>1</v>
      </c>
      <c r="B38" s="1355" t="s">
        <v>1860</v>
      </c>
      <c r="C38" s="1355"/>
      <c r="D38" s="1111"/>
      <c r="E38" s="213"/>
      <c r="F38" s="1059"/>
      <c r="G38" s="1"/>
    </row>
    <row r="39" spans="1:7" ht="15.75" customHeight="1">
      <c r="A39" s="1099">
        <v>2</v>
      </c>
      <c r="B39" s="1349" t="s">
        <v>1835</v>
      </c>
      <c r="C39" s="1349"/>
      <c r="D39" s="1111"/>
      <c r="E39" s="213"/>
      <c r="F39" s="1059"/>
      <c r="G39" s="1"/>
    </row>
    <row r="40" spans="1:7" ht="25.8" customHeight="1">
      <c r="A40" s="1099">
        <v>3</v>
      </c>
      <c r="B40" s="1349" t="s">
        <v>1836</v>
      </c>
      <c r="C40" s="1349"/>
      <c r="D40" s="1111"/>
      <c r="E40" s="213"/>
      <c r="F40" s="1059"/>
      <c r="G40" s="1"/>
    </row>
    <row r="41" spans="1:7" ht="22.2" customHeight="1">
      <c r="A41" s="1099">
        <v>4</v>
      </c>
      <c r="B41" s="1349" t="s">
        <v>1824</v>
      </c>
      <c r="C41" s="1349"/>
      <c r="D41" s="1111"/>
      <c r="E41" s="213"/>
      <c r="F41" s="1059"/>
      <c r="G41" s="1"/>
    </row>
    <row r="42" spans="1:7" ht="34.200000000000003" customHeight="1">
      <c r="A42" s="1099">
        <v>5</v>
      </c>
      <c r="B42" s="1349" t="s">
        <v>1837</v>
      </c>
      <c r="C42" s="1349"/>
      <c r="D42" s="1111"/>
      <c r="E42" s="213"/>
      <c r="F42" s="1059"/>
      <c r="G42" s="1"/>
    </row>
    <row r="43" spans="1:7" ht="34.200000000000003" customHeight="1">
      <c r="A43" s="1099">
        <v>6</v>
      </c>
      <c r="B43" s="1349" t="s">
        <v>1838</v>
      </c>
      <c r="C43" s="1349"/>
      <c r="D43" s="1111"/>
      <c r="E43" s="213"/>
      <c r="F43" s="1059"/>
      <c r="G43" s="1"/>
    </row>
    <row r="44" spans="1:7" ht="15.3" thickBot="1">
      <c r="A44" s="1231">
        <v>7</v>
      </c>
      <c r="B44" s="1232" t="s">
        <v>1861</v>
      </c>
      <c r="C44" s="1232"/>
      <c r="D44" s="1063"/>
      <c r="E44" s="1062"/>
      <c r="F44" s="1064"/>
      <c r="G44" s="1"/>
    </row>
    <row r="45" spans="1:7">
      <c r="A45" s="1172">
        <v>8</v>
      </c>
      <c r="B45" s="1173" t="s">
        <v>1862</v>
      </c>
      <c r="C45" s="1173"/>
      <c r="D45" s="1111"/>
      <c r="E45" s="213"/>
      <c r="F45" s="1059"/>
      <c r="G45" s="1"/>
    </row>
    <row r="46" spans="1:7">
      <c r="A46" s="1172">
        <v>9</v>
      </c>
      <c r="B46" s="1173" t="s">
        <v>1863</v>
      </c>
      <c r="C46" s="1173"/>
      <c r="D46" s="1111"/>
      <c r="E46" s="213"/>
      <c r="F46" s="1059"/>
      <c r="G46" s="1"/>
    </row>
    <row r="47" spans="1:7" ht="15.75" customHeight="1">
      <c r="A47" s="219"/>
      <c r="B47" s="398"/>
      <c r="C47" s="213"/>
      <c r="D47" s="1111"/>
      <c r="E47" s="213"/>
      <c r="F47" s="1059"/>
      <c r="G47" s="1"/>
    </row>
    <row r="48" spans="1:7" ht="15.75" customHeight="1">
      <c r="A48" s="219" t="s">
        <v>764</v>
      </c>
      <c r="B48" s="398"/>
      <c r="D48" s="1111"/>
      <c r="E48" s="213"/>
      <c r="F48" s="1059"/>
      <c r="G48" s="1"/>
    </row>
    <row r="49" spans="1:7" ht="15.75" customHeight="1">
      <c r="A49" s="219"/>
      <c r="B49" s="398"/>
      <c r="C49" s="213"/>
      <c r="D49" s="1111"/>
      <c r="E49" s="213"/>
      <c r="F49" s="1059"/>
      <c r="G49" s="1"/>
    </row>
    <row r="50" spans="1:7" ht="15.75" customHeight="1" thickBot="1">
      <c r="A50" s="1060"/>
      <c r="B50" s="1131"/>
      <c r="C50" s="1062"/>
      <c r="D50" s="1063"/>
      <c r="E50" s="1062"/>
      <c r="F50" s="1064"/>
      <c r="G50" s="1"/>
    </row>
    <row r="51" spans="1:7" ht="15.75" customHeight="1">
      <c r="A51" s="1100"/>
      <c r="B51" s="1110"/>
      <c r="C51" s="213"/>
      <c r="D51" s="1111"/>
      <c r="E51" s="213"/>
      <c r="F51" s="133"/>
      <c r="G51" s="1"/>
    </row>
    <row r="52" spans="1:7" ht="15.75" customHeight="1">
      <c r="A52" s="1100"/>
      <c r="B52" s="1110"/>
      <c r="C52" s="213"/>
      <c r="D52" s="1111"/>
      <c r="E52" s="213"/>
      <c r="F52" s="133"/>
      <c r="G52" s="1"/>
    </row>
    <row r="53" spans="1:7" ht="15.75" customHeight="1">
      <c r="A53" s="1100"/>
      <c r="B53" s="1110"/>
      <c r="C53" s="213"/>
      <c r="D53" s="1111"/>
      <c r="E53" s="213"/>
      <c r="F53" s="133"/>
      <c r="G53" s="1"/>
    </row>
    <row r="54" spans="1:7" ht="15.75" customHeight="1">
      <c r="A54" s="1100"/>
      <c r="B54" s="1110"/>
      <c r="C54" s="213"/>
      <c r="D54" s="1111"/>
      <c r="E54" s="213"/>
      <c r="F54" s="133"/>
      <c r="G54" s="1"/>
    </row>
    <row r="55" spans="1:7" ht="15.75" customHeight="1">
      <c r="A55" s="1100"/>
      <c r="B55" s="1110"/>
      <c r="C55" s="213"/>
      <c r="D55" s="1111"/>
      <c r="E55" s="213"/>
      <c r="F55" s="133"/>
      <c r="G55" s="1"/>
    </row>
    <row r="56" spans="1:7" ht="15.75" customHeight="1">
      <c r="A56" s="1100"/>
      <c r="B56" s="1110"/>
      <c r="C56" s="213"/>
      <c r="D56" s="1111"/>
      <c r="E56" s="213"/>
      <c r="F56" s="133"/>
      <c r="G56" s="1"/>
    </row>
    <row r="57" spans="1:7" ht="15.75" customHeight="1">
      <c r="A57" s="1100"/>
      <c r="B57" s="398"/>
      <c r="C57" s="213"/>
      <c r="D57" s="1111"/>
      <c r="E57" s="213"/>
      <c r="F57" s="133"/>
      <c r="G57" s="1"/>
    </row>
    <row r="58" spans="1:7" ht="15.75" customHeight="1">
      <c r="A58" s="1100"/>
      <c r="B58" s="398"/>
      <c r="D58" s="1111"/>
      <c r="E58" s="213"/>
      <c r="F58" s="133"/>
      <c r="G58" s="1"/>
    </row>
    <row r="59" spans="1:7">
      <c r="A59" s="1112"/>
      <c r="B59" s="86"/>
      <c r="D59" s="1104"/>
      <c r="G59" s="1"/>
    </row>
    <row r="60" spans="1:7">
      <c r="G60" s="1"/>
    </row>
    <row r="61" spans="1:7">
      <c r="G61" s="1"/>
    </row>
    <row r="62" spans="1:7">
      <c r="G62" s="1"/>
    </row>
    <row r="63" spans="1:7">
      <c r="G63" s="1"/>
    </row>
    <row r="64" spans="1:7">
      <c r="G64" s="1"/>
    </row>
    <row r="65" spans="7:7">
      <c r="G65" s="1"/>
    </row>
    <row r="66" spans="7:7">
      <c r="G66" s="1"/>
    </row>
    <row r="67" spans="7:7">
      <c r="G67" s="1"/>
    </row>
    <row r="68" spans="7:7">
      <c r="G68" s="1"/>
    </row>
    <row r="69" spans="7:7">
      <c r="G69" s="1"/>
    </row>
    <row r="70" spans="7:7">
      <c r="G70" s="1"/>
    </row>
    <row r="71" spans="7:7">
      <c r="G71" s="1"/>
    </row>
  </sheetData>
  <mergeCells count="14">
    <mergeCell ref="C24:C26"/>
    <mergeCell ref="B1:F1"/>
    <mergeCell ref="A7:F7"/>
    <mergeCell ref="A15:A17"/>
    <mergeCell ref="B15:B17"/>
    <mergeCell ref="A21:F21"/>
    <mergeCell ref="B42:C42"/>
    <mergeCell ref="B43:C43"/>
    <mergeCell ref="A30:F30"/>
    <mergeCell ref="B31:F31"/>
    <mergeCell ref="B38:C38"/>
    <mergeCell ref="B39:C39"/>
    <mergeCell ref="B40:C40"/>
    <mergeCell ref="B41:C41"/>
  </mergeCells>
  <pageMargins left="0.70866141732283472" right="0.70866141732283472" top="0.74803149606299213" bottom="0.74803149606299213" header="0.31496062992125984" footer="0.31496062992125984"/>
  <pageSetup scale="7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S136"/>
  <sheetViews>
    <sheetView showOutlineSymbols="0" view="pageBreakPreview" zoomScale="80" zoomScaleNormal="80" zoomScaleSheetLayoutView="80" workbookViewId="0">
      <pane ySplit="2" topLeftCell="A3" activePane="bottomLeft" state="frozen"/>
      <selection sqref="A1:E1"/>
      <selection pane="bottomLeft" activeCell="A3" sqref="A3"/>
    </sheetView>
  </sheetViews>
  <sheetFormatPr defaultColWidth="9.6328125" defaultRowHeight="15"/>
  <cols>
    <col min="1" max="1" width="4.90625" style="4" customWidth="1"/>
    <col min="2" max="2" width="25.54296875" style="1" customWidth="1"/>
    <col min="3" max="3" width="12.54296875" style="10" customWidth="1"/>
    <col min="4" max="4" width="14.08984375" style="10" customWidth="1"/>
    <col min="5" max="5" width="11.1796875" style="10" customWidth="1"/>
    <col min="6" max="6" width="12" style="10" customWidth="1"/>
    <col min="7" max="7" width="9.1796875" style="10" customWidth="1"/>
    <col min="8" max="8" width="11.81640625" style="10" customWidth="1"/>
    <col min="9" max="9" width="12.81640625" style="10" customWidth="1"/>
    <col min="10" max="10" width="12" style="10" customWidth="1"/>
    <col min="11" max="11" width="14.1796875" style="12" customWidth="1"/>
    <col min="12" max="12" width="7.1796875" style="237" hidden="1" customWidth="1"/>
    <col min="13" max="13" width="9.81640625" style="1" hidden="1" customWidth="1"/>
    <col min="14" max="14" width="8.1796875" style="1" hidden="1" customWidth="1"/>
    <col min="15" max="15" width="14.08984375" style="799" hidden="1" customWidth="1"/>
    <col min="16" max="16384" width="9.6328125" style="1"/>
  </cols>
  <sheetData>
    <row r="1" spans="1:19" ht="18" thickBot="1">
      <c r="A1" s="215" t="s">
        <v>765</v>
      </c>
      <c r="B1" s="1263" t="s">
        <v>766</v>
      </c>
      <c r="C1" s="1264"/>
      <c r="D1" s="1264"/>
      <c r="E1" s="1264"/>
      <c r="F1" s="1264"/>
      <c r="G1" s="1264"/>
      <c r="H1" s="1264"/>
      <c r="I1" s="1264"/>
      <c r="J1" s="1264"/>
      <c r="K1" s="1265"/>
      <c r="L1" s="172"/>
      <c r="N1" s="172"/>
      <c r="Q1" s="1">
        <v>1.0449999999999999</v>
      </c>
    </row>
    <row r="2" spans="1:19" ht="6" customHeight="1">
      <c r="A2" s="354"/>
      <c r="B2" s="355"/>
      <c r="C2" s="356"/>
      <c r="D2" s="356"/>
      <c r="E2" s="356"/>
      <c r="F2" s="356"/>
      <c r="G2" s="356"/>
      <c r="H2" s="356"/>
      <c r="I2" s="356"/>
      <c r="J2" s="356"/>
      <c r="K2" s="357"/>
    </row>
    <row r="3" spans="1:19" ht="16.5" customHeight="1">
      <c r="A3" s="16"/>
      <c r="B3" s="331"/>
      <c r="C3" s="1387" t="s">
        <v>767</v>
      </c>
      <c r="D3" s="1388"/>
      <c r="E3" s="1388"/>
      <c r="F3" s="1388"/>
      <c r="G3" s="1388"/>
      <c r="H3" s="1389"/>
      <c r="I3" s="1374" t="s">
        <v>768</v>
      </c>
      <c r="J3" s="1375"/>
      <c r="K3" s="1376"/>
      <c r="Q3" s="260" t="s">
        <v>1739</v>
      </c>
      <c r="R3" s="260" t="s">
        <v>1740</v>
      </c>
      <c r="S3" s="260" t="s">
        <v>1741</v>
      </c>
    </row>
    <row r="4" spans="1:19" ht="16.5" customHeight="1">
      <c r="A4" s="16"/>
      <c r="C4" s="1374" t="s">
        <v>769</v>
      </c>
      <c r="D4" s="1375"/>
      <c r="E4" s="1377"/>
      <c r="F4" s="1374" t="s">
        <v>770</v>
      </c>
      <c r="G4" s="1375"/>
      <c r="H4" s="1377"/>
      <c r="I4" s="1374" t="s">
        <v>771</v>
      </c>
      <c r="J4" s="1375"/>
      <c r="K4" s="1376"/>
    </row>
    <row r="5" spans="1:19" ht="18.75" customHeight="1">
      <c r="A5" s="16"/>
      <c r="C5" s="539" t="s">
        <v>25</v>
      </c>
      <c r="D5" s="539" t="s">
        <v>26</v>
      </c>
      <c r="E5" s="539" t="s">
        <v>27</v>
      </c>
      <c r="F5" s="539" t="s">
        <v>25</v>
      </c>
      <c r="G5" s="539" t="s">
        <v>26</v>
      </c>
      <c r="H5" s="539" t="s">
        <v>27</v>
      </c>
      <c r="I5" s="540" t="s">
        <v>25</v>
      </c>
      <c r="J5" s="541" t="s">
        <v>26</v>
      </c>
      <c r="K5" s="542" t="s">
        <v>27</v>
      </c>
    </row>
    <row r="6" spans="1:19" ht="20.25" customHeight="1">
      <c r="A6" s="16"/>
      <c r="B6" s="238" t="s">
        <v>772</v>
      </c>
      <c r="C6" s="543"/>
      <c r="D6" s="543"/>
      <c r="E6" s="543"/>
      <c r="F6" s="402" t="s">
        <v>773</v>
      </c>
      <c r="G6" s="543"/>
      <c r="H6" s="402"/>
      <c r="I6" s="543"/>
      <c r="J6" s="543"/>
      <c r="K6" s="403"/>
    </row>
    <row r="7" spans="1:19" ht="60">
      <c r="A7" s="16"/>
      <c r="B7" s="544" t="s">
        <v>774</v>
      </c>
      <c r="C7" s="543"/>
      <c r="D7" s="543"/>
      <c r="E7" s="543"/>
      <c r="F7" s="543"/>
      <c r="G7" s="543"/>
      <c r="H7" s="402"/>
      <c r="I7" s="543"/>
      <c r="J7" s="543"/>
      <c r="K7" s="403"/>
      <c r="M7" s="1">
        <v>1.05</v>
      </c>
    </row>
    <row r="8" spans="1:19" ht="12" customHeight="1">
      <c r="A8" s="16"/>
      <c r="B8" s="237"/>
      <c r="C8" s="543"/>
      <c r="D8" s="543"/>
      <c r="E8" s="543"/>
      <c r="F8" s="543"/>
      <c r="G8" s="543"/>
      <c r="H8" s="402"/>
      <c r="I8" s="543"/>
      <c r="J8" s="543"/>
      <c r="K8" s="403"/>
    </row>
    <row r="9" spans="1:19" ht="60">
      <c r="A9" s="410" t="s">
        <v>31</v>
      </c>
      <c r="B9" s="134" t="s">
        <v>775</v>
      </c>
      <c r="C9" s="661">
        <f>E9*100/115</f>
        <v>2130.4347826086955</v>
      </c>
      <c r="D9" s="661">
        <f>+E9/115*15</f>
        <v>319.56521739130437</v>
      </c>
      <c r="E9" s="631">
        <f>ROUNDUP(Q9*$Q$1,-1)</f>
        <v>2450</v>
      </c>
      <c r="F9" s="661">
        <f t="shared" ref="F9:F11" si="0">H9*100/115</f>
        <v>2130.4347826086955</v>
      </c>
      <c r="G9" s="661">
        <f>+H9/115*15</f>
        <v>319.56521739130437</v>
      </c>
      <c r="H9" s="631">
        <f>ROUNDUP(R9*$Q$1,-1)</f>
        <v>2450</v>
      </c>
      <c r="I9" s="661">
        <f t="shared" ref="I9:I12" si="1">K9*100/115</f>
        <v>1486.9565217391305</v>
      </c>
      <c r="J9" s="661">
        <f>+K9/115*15</f>
        <v>223.04347826086956</v>
      </c>
      <c r="K9" s="632">
        <f>ROUNDUP(S9*$Q$1,-1)</f>
        <v>1710</v>
      </c>
      <c r="M9" s="798"/>
      <c r="O9" s="799">
        <f>ROUNDUP(M9*$M$7,-1)</f>
        <v>0</v>
      </c>
      <c r="Q9" s="10">
        <v>2340</v>
      </c>
      <c r="R9" s="10">
        <v>2340</v>
      </c>
      <c r="S9" s="10">
        <v>1630</v>
      </c>
    </row>
    <row r="10" spans="1:19" ht="12" customHeight="1">
      <c r="A10" s="16"/>
      <c r="B10" s="237"/>
      <c r="C10" s="636"/>
      <c r="D10" s="636"/>
      <c r="E10" s="636"/>
      <c r="F10" s="661"/>
      <c r="G10" s="636"/>
      <c r="H10" s="633"/>
      <c r="I10" s="661"/>
      <c r="J10" s="636"/>
      <c r="K10" s="634"/>
      <c r="M10" s="10"/>
      <c r="Q10" s="10"/>
      <c r="R10" s="10"/>
      <c r="S10" s="10"/>
    </row>
    <row r="11" spans="1:19" s="213" customFormat="1" ht="30">
      <c r="A11" s="410" t="s">
        <v>243</v>
      </c>
      <c r="B11" s="134" t="s">
        <v>776</v>
      </c>
      <c r="C11" s="661">
        <f>E11*100/115</f>
        <v>2130.4347826086955</v>
      </c>
      <c r="D11" s="661">
        <f>+E11/115*15</f>
        <v>319.56521739130437</v>
      </c>
      <c r="E11" s="631">
        <f>ROUNDUP(Q11*$Q$1,-1)</f>
        <v>2450</v>
      </c>
      <c r="F11" s="661">
        <f t="shared" si="0"/>
        <v>1182.608695652174</v>
      </c>
      <c r="G11" s="661">
        <f>+H11/115*15</f>
        <v>177.39130434782606</v>
      </c>
      <c r="H11" s="631">
        <f>ROUNDUP(R11*$Q$1,-1)</f>
        <v>1360</v>
      </c>
      <c r="I11" s="661">
        <f t="shared" si="1"/>
        <v>686.95652173913038</v>
      </c>
      <c r="J11" s="661">
        <f>+K11/115*15</f>
        <v>103.04347826086956</v>
      </c>
      <c r="K11" s="632">
        <f t="shared" ref="K11:K12" si="2">ROUNDUP(S11*$Q$1,-1)</f>
        <v>790</v>
      </c>
      <c r="L11" s="537"/>
      <c r="M11" s="538"/>
      <c r="O11" s="799">
        <f t="shared" ref="O11:O50" si="3">ROUNDUP(M11*$M$7,-1)</f>
        <v>0</v>
      </c>
      <c r="Q11" s="538">
        <v>2340</v>
      </c>
      <c r="R11" s="538">
        <v>1300</v>
      </c>
      <c r="S11" s="538">
        <v>750</v>
      </c>
    </row>
    <row r="12" spans="1:19" s="213" customFormat="1" ht="30">
      <c r="A12" s="410" t="s">
        <v>39</v>
      </c>
      <c r="B12" s="134" t="s">
        <v>777</v>
      </c>
      <c r="C12" s="661">
        <f>E12*100/115</f>
        <v>304.3478260869565</v>
      </c>
      <c r="D12" s="661">
        <f>+E12/115*15</f>
        <v>45.652173913043484</v>
      </c>
      <c r="E12" s="631">
        <f>ROUNDUP(Q12*$Q$1,-1)</f>
        <v>350</v>
      </c>
      <c r="F12" s="661"/>
      <c r="G12" s="661"/>
      <c r="H12" s="631"/>
      <c r="I12" s="661">
        <f t="shared" si="1"/>
        <v>295.6521739130435</v>
      </c>
      <c r="J12" s="661">
        <f>+K12/115*15</f>
        <v>44.347826086956516</v>
      </c>
      <c r="K12" s="632">
        <f t="shared" si="2"/>
        <v>340</v>
      </c>
      <c r="L12" s="537"/>
      <c r="M12" s="538"/>
      <c r="O12" s="799">
        <f t="shared" si="3"/>
        <v>0</v>
      </c>
      <c r="Q12" s="538">
        <v>330</v>
      </c>
      <c r="R12" s="538"/>
      <c r="S12" s="538">
        <v>320</v>
      </c>
    </row>
    <row r="13" spans="1:19" ht="30">
      <c r="A13" s="410" t="s">
        <v>95</v>
      </c>
      <c r="B13" s="134" t="s">
        <v>778</v>
      </c>
      <c r="C13" s="661">
        <f>E13*100/115</f>
        <v>139.13043478260869</v>
      </c>
      <c r="D13" s="636">
        <f>+E13/115*15</f>
        <v>20.869565217391305</v>
      </c>
      <c r="E13" s="631">
        <f t="shared" ref="E13:E14" si="4">ROUNDUP(Q13*$Q$1,-1)</f>
        <v>160</v>
      </c>
      <c r="F13" s="636"/>
      <c r="G13" s="636"/>
      <c r="H13" s="633"/>
      <c r="I13" s="636"/>
      <c r="J13" s="636"/>
      <c r="K13" s="634"/>
      <c r="M13" s="10"/>
      <c r="O13" s="799">
        <f t="shared" si="3"/>
        <v>0</v>
      </c>
      <c r="Q13" s="10">
        <v>150</v>
      </c>
      <c r="R13" s="10"/>
      <c r="S13" s="10"/>
    </row>
    <row r="14" spans="1:19" s="213" customFormat="1" ht="22.2" customHeight="1">
      <c r="A14" s="410" t="s">
        <v>97</v>
      </c>
      <c r="B14" s="545" t="s">
        <v>779</v>
      </c>
      <c r="C14" s="661">
        <f>E14*100/115</f>
        <v>365.21739130434781</v>
      </c>
      <c r="D14" s="661">
        <f>+E14/115*15</f>
        <v>54.782608695652172</v>
      </c>
      <c r="E14" s="631">
        <f t="shared" si="4"/>
        <v>420</v>
      </c>
      <c r="F14" s="661">
        <f>H14*100/115</f>
        <v>365.21739130434781</v>
      </c>
      <c r="G14" s="661">
        <f>+H14/115*15</f>
        <v>54.782608695652172</v>
      </c>
      <c r="H14" s="631">
        <f>ROUNDUP(R14*$Q$1,-1)</f>
        <v>420</v>
      </c>
      <c r="I14" s="661">
        <f t="shared" ref="I14" si="5">K14*100/115</f>
        <v>321.73913043478262</v>
      </c>
      <c r="J14" s="661">
        <f>+K14/115*15</f>
        <v>48.260869565217391</v>
      </c>
      <c r="K14" s="632">
        <f>ROUNDUP(S14*$Q$1,-1)</f>
        <v>370</v>
      </c>
      <c r="L14" s="537"/>
      <c r="M14" s="538"/>
      <c r="O14" s="799">
        <f t="shared" si="3"/>
        <v>0</v>
      </c>
      <c r="Q14" s="538">
        <v>400</v>
      </c>
      <c r="R14" s="538">
        <v>400</v>
      </c>
      <c r="S14" s="538">
        <v>350</v>
      </c>
    </row>
    <row r="15" spans="1:19" ht="12" customHeight="1">
      <c r="A15" s="16"/>
      <c r="B15" s="22"/>
      <c r="C15" s="636"/>
      <c r="D15" s="636"/>
      <c r="E15" s="633"/>
      <c r="F15" s="636"/>
      <c r="G15" s="636"/>
      <c r="H15" s="633"/>
      <c r="I15" s="636"/>
      <c r="J15" s="636"/>
      <c r="K15" s="634"/>
      <c r="M15" s="10"/>
      <c r="O15" s="799">
        <f t="shared" si="3"/>
        <v>0</v>
      </c>
      <c r="Q15" s="10"/>
      <c r="R15" s="10"/>
      <c r="S15" s="10"/>
    </row>
    <row r="16" spans="1:19" ht="17.25" customHeight="1">
      <c r="A16" s="16" t="s">
        <v>35</v>
      </c>
      <c r="B16" s="238" t="s">
        <v>780</v>
      </c>
      <c r="C16" s="636"/>
      <c r="D16" s="636"/>
      <c r="E16" s="633"/>
      <c r="F16" s="636"/>
      <c r="G16" s="636"/>
      <c r="H16" s="633"/>
      <c r="I16" s="636"/>
      <c r="J16" s="636"/>
      <c r="K16" s="634"/>
      <c r="M16" s="10"/>
      <c r="O16" s="799">
        <f t="shared" si="3"/>
        <v>0</v>
      </c>
      <c r="Q16" s="10"/>
      <c r="R16" s="10"/>
      <c r="S16" s="10"/>
    </row>
    <row r="17" spans="1:19" ht="6" customHeight="1">
      <c r="A17" s="16"/>
      <c r="B17" s="238"/>
      <c r="C17" s="636"/>
      <c r="D17" s="636"/>
      <c r="E17" s="633"/>
      <c r="F17" s="636"/>
      <c r="G17" s="636"/>
      <c r="H17" s="633"/>
      <c r="I17" s="636"/>
      <c r="J17" s="636"/>
      <c r="K17" s="634"/>
      <c r="L17" s="1"/>
      <c r="M17" s="10"/>
      <c r="O17" s="799">
        <f t="shared" si="3"/>
        <v>0</v>
      </c>
      <c r="Q17" s="10"/>
      <c r="R17" s="10"/>
      <c r="S17" s="10"/>
    </row>
    <row r="18" spans="1:19" s="213" customFormat="1" ht="17.399999999999999" customHeight="1">
      <c r="A18" s="410" t="s">
        <v>37</v>
      </c>
      <c r="B18" s="545" t="s">
        <v>781</v>
      </c>
      <c r="C18" s="661">
        <f t="shared" ref="C18:C20" si="6">E18*100/115</f>
        <v>730.43478260869563</v>
      </c>
      <c r="D18" s="661">
        <f>+E18/115*15</f>
        <v>109.56521739130434</v>
      </c>
      <c r="E18" s="631">
        <f t="shared" ref="E18:E20" si="7">ROUNDUP(Q18*$Q$1,-1)</f>
        <v>840</v>
      </c>
      <c r="F18" s="661"/>
      <c r="G18" s="661"/>
      <c r="H18" s="631"/>
      <c r="I18" s="661">
        <f t="shared" ref="I18:I20" si="8">K18*100/115</f>
        <v>686.95652173913038</v>
      </c>
      <c r="J18" s="661">
        <f>+K18/115*15</f>
        <v>103.04347826086956</v>
      </c>
      <c r="K18" s="632">
        <f t="shared" ref="K18:K20" si="9">ROUNDUP(S18*$Q$1,-1)</f>
        <v>790</v>
      </c>
      <c r="M18" s="538"/>
      <c r="O18" s="799">
        <f t="shared" si="3"/>
        <v>0</v>
      </c>
      <c r="Q18" s="538">
        <v>800</v>
      </c>
      <c r="R18" s="538"/>
      <c r="S18" s="538">
        <v>750</v>
      </c>
    </row>
    <row r="19" spans="1:19" s="213" customFormat="1" ht="17.399999999999999" customHeight="1">
      <c r="A19" s="410" t="s">
        <v>39</v>
      </c>
      <c r="B19" s="545" t="s">
        <v>782</v>
      </c>
      <c r="C19" s="661">
        <f t="shared" si="6"/>
        <v>2521.7391304347825</v>
      </c>
      <c r="D19" s="661">
        <f>+E19/115*15</f>
        <v>378.26086956521738</v>
      </c>
      <c r="E19" s="631">
        <f t="shared" si="7"/>
        <v>2900</v>
      </c>
      <c r="F19" s="661"/>
      <c r="G19" s="661"/>
      <c r="H19" s="631"/>
      <c r="I19" s="661">
        <f t="shared" si="8"/>
        <v>886.95652173913038</v>
      </c>
      <c r="J19" s="661">
        <f>+K19/115*15</f>
        <v>133.04347826086956</v>
      </c>
      <c r="K19" s="632">
        <f t="shared" si="9"/>
        <v>1020</v>
      </c>
      <c r="M19" s="538"/>
      <c r="O19" s="799">
        <f t="shared" si="3"/>
        <v>0</v>
      </c>
      <c r="Q19" s="538">
        <v>2770</v>
      </c>
      <c r="R19" s="538"/>
      <c r="S19" s="538">
        <v>970</v>
      </c>
    </row>
    <row r="20" spans="1:19" s="213" customFormat="1" ht="17.399999999999999" customHeight="1">
      <c r="A20" s="410" t="s">
        <v>95</v>
      </c>
      <c r="B20" s="545" t="s">
        <v>106</v>
      </c>
      <c r="C20" s="661">
        <f t="shared" si="6"/>
        <v>304.3478260869565</v>
      </c>
      <c r="D20" s="661">
        <f>+E20/115*15</f>
        <v>45.652173913043484</v>
      </c>
      <c r="E20" s="631">
        <f t="shared" si="7"/>
        <v>350</v>
      </c>
      <c r="F20" s="661"/>
      <c r="G20" s="661"/>
      <c r="H20" s="631"/>
      <c r="I20" s="661">
        <f t="shared" si="8"/>
        <v>295.6521739130435</v>
      </c>
      <c r="J20" s="661">
        <f>+K20/115*15</f>
        <v>44.347826086956516</v>
      </c>
      <c r="K20" s="632">
        <f t="shared" si="9"/>
        <v>340</v>
      </c>
      <c r="M20" s="538"/>
      <c r="O20" s="799">
        <f t="shared" si="3"/>
        <v>0</v>
      </c>
      <c r="Q20" s="538">
        <v>330</v>
      </c>
      <c r="R20" s="538"/>
      <c r="S20" s="538">
        <v>320</v>
      </c>
    </row>
    <row r="21" spans="1:19" ht="12" customHeight="1">
      <c r="A21" s="16"/>
      <c r="B21" s="237"/>
      <c r="C21" s="636"/>
      <c r="D21" s="636"/>
      <c r="E21" s="633"/>
      <c r="F21" s="636"/>
      <c r="G21" s="636"/>
      <c r="H21" s="633"/>
      <c r="I21" s="636"/>
      <c r="J21" s="636"/>
      <c r="K21" s="634"/>
      <c r="L21" s="1"/>
      <c r="M21" s="10"/>
      <c r="O21" s="799">
        <f t="shared" si="3"/>
        <v>0</v>
      </c>
      <c r="Q21" s="10"/>
      <c r="R21" s="10"/>
      <c r="S21" s="10"/>
    </row>
    <row r="22" spans="1:19" ht="22.5" customHeight="1">
      <c r="A22" s="16" t="s">
        <v>41</v>
      </c>
      <c r="B22" s="238" t="s">
        <v>783</v>
      </c>
      <c r="C22" s="636"/>
      <c r="D22" s="636"/>
      <c r="E22" s="633"/>
      <c r="F22" s="636"/>
      <c r="G22" s="636"/>
      <c r="H22" s="633"/>
      <c r="I22" s="636"/>
      <c r="J22" s="636"/>
      <c r="K22" s="634"/>
      <c r="L22" s="1"/>
      <c r="M22" s="10"/>
      <c r="O22" s="799">
        <f t="shared" si="3"/>
        <v>0</v>
      </c>
      <c r="Q22" s="10"/>
      <c r="R22" s="10"/>
      <c r="S22" s="10"/>
    </row>
    <row r="23" spans="1:19" ht="3.75" customHeight="1">
      <c r="A23" s="16"/>
      <c r="B23" s="238"/>
      <c r="C23" s="636"/>
      <c r="D23" s="636"/>
      <c r="E23" s="633"/>
      <c r="F23" s="636"/>
      <c r="G23" s="636"/>
      <c r="H23" s="633"/>
      <c r="I23" s="636"/>
      <c r="J23" s="636"/>
      <c r="K23" s="634"/>
      <c r="L23" s="1"/>
      <c r="M23" s="10"/>
      <c r="O23" s="799">
        <f t="shared" si="3"/>
        <v>0</v>
      </c>
      <c r="Q23" s="10"/>
      <c r="R23" s="10"/>
      <c r="S23" s="10"/>
    </row>
    <row r="24" spans="1:19" s="213" customFormat="1">
      <c r="A24" s="410" t="s">
        <v>37</v>
      </c>
      <c r="B24" s="545" t="s">
        <v>784</v>
      </c>
      <c r="C24" s="661">
        <f t="shared" ref="C24:C33" si="10">E24*100/115</f>
        <v>1713.0434782608695</v>
      </c>
      <c r="D24" s="661">
        <f t="shared" ref="D24:D29" si="11">+E24/115*15</f>
        <v>256.95652173913044</v>
      </c>
      <c r="E24" s="631">
        <f t="shared" ref="E24:E29" si="12">ROUNDUP(Q24*$Q$1,-1)</f>
        <v>1970</v>
      </c>
      <c r="F24" s="661">
        <f t="shared" ref="F24:F29" si="13">H24*100/115</f>
        <v>1713.0434782608695</v>
      </c>
      <c r="G24" s="661">
        <f t="shared" ref="G24:G29" si="14">+H24/115*15</f>
        <v>256.95652173913044</v>
      </c>
      <c r="H24" s="631">
        <f t="shared" ref="H24:H29" si="15">ROUNDUP(R24*$Q$1,-1)</f>
        <v>1970</v>
      </c>
      <c r="I24" s="661">
        <f t="shared" ref="I24:I33" si="16">K24*100/115</f>
        <v>1486.9565217391305</v>
      </c>
      <c r="J24" s="661">
        <f t="shared" ref="J24:J29" si="17">+K24/115*15</f>
        <v>223.04347826086956</v>
      </c>
      <c r="K24" s="632">
        <f t="shared" ref="K24:K29" si="18">ROUNDUP(S24*$Q$1,-1)</f>
        <v>1710</v>
      </c>
      <c r="M24" s="538"/>
      <c r="O24" s="799">
        <f t="shared" si="3"/>
        <v>0</v>
      </c>
      <c r="Q24" s="538">
        <v>1880</v>
      </c>
      <c r="R24" s="538">
        <v>1880</v>
      </c>
      <c r="S24" s="538">
        <v>1630</v>
      </c>
    </row>
    <row r="25" spans="1:19" s="213" customFormat="1" ht="17.399999999999999" customHeight="1">
      <c r="A25" s="410" t="s">
        <v>39</v>
      </c>
      <c r="B25" s="545" t="s">
        <v>785</v>
      </c>
      <c r="C25" s="661">
        <f t="shared" si="10"/>
        <v>791.304347826087</v>
      </c>
      <c r="D25" s="661">
        <f t="shared" si="11"/>
        <v>118.69565217391303</v>
      </c>
      <c r="E25" s="631">
        <f t="shared" si="12"/>
        <v>910</v>
      </c>
      <c r="F25" s="661">
        <f t="shared" si="13"/>
        <v>791.304347826087</v>
      </c>
      <c r="G25" s="661">
        <f t="shared" si="14"/>
        <v>118.69565217391303</v>
      </c>
      <c r="H25" s="631">
        <f t="shared" si="15"/>
        <v>910</v>
      </c>
      <c r="I25" s="661">
        <f t="shared" si="16"/>
        <v>730.43478260869563</v>
      </c>
      <c r="J25" s="661">
        <f t="shared" si="17"/>
        <v>109.56521739130434</v>
      </c>
      <c r="K25" s="632">
        <f t="shared" si="18"/>
        <v>840</v>
      </c>
      <c r="M25" s="538"/>
      <c r="O25" s="799">
        <f t="shared" si="3"/>
        <v>0</v>
      </c>
      <c r="Q25" s="538">
        <v>870</v>
      </c>
      <c r="R25" s="538">
        <v>870</v>
      </c>
      <c r="S25" s="538">
        <v>800</v>
      </c>
    </row>
    <row r="26" spans="1:19" s="213" customFormat="1" ht="17.399999999999999" customHeight="1">
      <c r="A26" s="410" t="s">
        <v>95</v>
      </c>
      <c r="B26" s="545" t="s">
        <v>786</v>
      </c>
      <c r="C26" s="661">
        <f t="shared" si="10"/>
        <v>1043.4782608695652</v>
      </c>
      <c r="D26" s="661">
        <f t="shared" si="11"/>
        <v>156.52173913043478</v>
      </c>
      <c r="E26" s="631">
        <f t="shared" si="12"/>
        <v>1200</v>
      </c>
      <c r="F26" s="661">
        <f t="shared" si="13"/>
        <v>1043.4782608695652</v>
      </c>
      <c r="G26" s="661">
        <f t="shared" si="14"/>
        <v>156.52173913043478</v>
      </c>
      <c r="H26" s="631">
        <f t="shared" si="15"/>
        <v>1200</v>
      </c>
      <c r="I26" s="661">
        <f t="shared" si="16"/>
        <v>982.60869565217388</v>
      </c>
      <c r="J26" s="661">
        <f t="shared" si="17"/>
        <v>147.39130434782606</v>
      </c>
      <c r="K26" s="632">
        <f t="shared" si="18"/>
        <v>1130</v>
      </c>
      <c r="M26" s="538"/>
      <c r="O26" s="799">
        <f t="shared" si="3"/>
        <v>0</v>
      </c>
      <c r="Q26" s="538">
        <v>1140</v>
      </c>
      <c r="R26" s="538">
        <v>1140</v>
      </c>
      <c r="S26" s="538">
        <v>1080</v>
      </c>
    </row>
    <row r="27" spans="1:19" s="213" customFormat="1" ht="17.399999999999999" customHeight="1">
      <c r="A27" s="410" t="s">
        <v>97</v>
      </c>
      <c r="B27" s="545" t="s">
        <v>787</v>
      </c>
      <c r="C27" s="661">
        <f t="shared" si="10"/>
        <v>791.304347826087</v>
      </c>
      <c r="D27" s="661">
        <f t="shared" si="11"/>
        <v>118.69565217391303</v>
      </c>
      <c r="E27" s="631">
        <f t="shared" si="12"/>
        <v>910</v>
      </c>
      <c r="F27" s="661">
        <f t="shared" si="13"/>
        <v>791.304347826087</v>
      </c>
      <c r="G27" s="661">
        <f t="shared" si="14"/>
        <v>118.69565217391303</v>
      </c>
      <c r="H27" s="631">
        <f t="shared" si="15"/>
        <v>910</v>
      </c>
      <c r="I27" s="661">
        <f t="shared" si="16"/>
        <v>730.43478260869563</v>
      </c>
      <c r="J27" s="661">
        <f t="shared" si="17"/>
        <v>109.56521739130434</v>
      </c>
      <c r="K27" s="632">
        <f t="shared" si="18"/>
        <v>840</v>
      </c>
      <c r="M27" s="538"/>
      <c r="O27" s="799">
        <f t="shared" si="3"/>
        <v>0</v>
      </c>
      <c r="Q27" s="538">
        <v>870</v>
      </c>
      <c r="R27" s="538">
        <v>870</v>
      </c>
      <c r="S27" s="538">
        <v>800</v>
      </c>
    </row>
    <row r="28" spans="1:19" ht="30" customHeight="1">
      <c r="A28" s="410" t="s">
        <v>157</v>
      </c>
      <c r="B28" s="134" t="s">
        <v>788</v>
      </c>
      <c r="C28" s="661">
        <f t="shared" si="10"/>
        <v>1556.5217391304348</v>
      </c>
      <c r="D28" s="661">
        <f t="shared" si="11"/>
        <v>233.47826086956522</v>
      </c>
      <c r="E28" s="631">
        <f t="shared" si="12"/>
        <v>1790</v>
      </c>
      <c r="F28" s="661">
        <f t="shared" si="13"/>
        <v>1556.5217391304348</v>
      </c>
      <c r="G28" s="661">
        <f t="shared" si="14"/>
        <v>233.47826086956522</v>
      </c>
      <c r="H28" s="631">
        <f t="shared" si="15"/>
        <v>1790</v>
      </c>
      <c r="I28" s="661">
        <f t="shared" si="16"/>
        <v>1304.3478260869565</v>
      </c>
      <c r="J28" s="661">
        <f t="shared" si="17"/>
        <v>195.65217391304347</v>
      </c>
      <c r="K28" s="632">
        <f t="shared" si="18"/>
        <v>1500</v>
      </c>
      <c r="L28" s="1"/>
      <c r="M28" s="10"/>
      <c r="O28" s="799">
        <f t="shared" si="3"/>
        <v>0</v>
      </c>
      <c r="Q28" s="10">
        <v>1710</v>
      </c>
      <c r="R28" s="10">
        <v>1710</v>
      </c>
      <c r="S28" s="10">
        <v>1430</v>
      </c>
    </row>
    <row r="29" spans="1:19" s="213" customFormat="1" ht="18.600000000000001" customHeight="1">
      <c r="A29" s="410" t="s">
        <v>789</v>
      </c>
      <c r="B29" s="545" t="s">
        <v>790</v>
      </c>
      <c r="C29" s="661">
        <f t="shared" si="10"/>
        <v>1200</v>
      </c>
      <c r="D29" s="661">
        <f t="shared" si="11"/>
        <v>180</v>
      </c>
      <c r="E29" s="631">
        <f t="shared" si="12"/>
        <v>1380</v>
      </c>
      <c r="F29" s="661">
        <f t="shared" si="13"/>
        <v>1200</v>
      </c>
      <c r="G29" s="661">
        <f t="shared" si="14"/>
        <v>180</v>
      </c>
      <c r="H29" s="631">
        <f t="shared" si="15"/>
        <v>1380</v>
      </c>
      <c r="I29" s="661">
        <f t="shared" si="16"/>
        <v>982.60869565217388</v>
      </c>
      <c r="J29" s="661">
        <f t="shared" si="17"/>
        <v>147.39130434782606</v>
      </c>
      <c r="K29" s="632">
        <f t="shared" si="18"/>
        <v>1130</v>
      </c>
      <c r="M29" s="538"/>
      <c r="O29" s="799">
        <f t="shared" si="3"/>
        <v>0</v>
      </c>
      <c r="Q29" s="538">
        <v>1320</v>
      </c>
      <c r="R29" s="538">
        <v>1320</v>
      </c>
      <c r="S29" s="538">
        <v>1080</v>
      </c>
    </row>
    <row r="30" spans="1:19" s="213" customFormat="1" ht="54.6" customHeight="1">
      <c r="A30" s="410" t="s">
        <v>1712</v>
      </c>
      <c r="B30" s="134" t="s">
        <v>1714</v>
      </c>
      <c r="C30" s="1370" t="s">
        <v>680</v>
      </c>
      <c r="D30" s="1371"/>
      <c r="E30" s="1372"/>
      <c r="F30" s="1370" t="s">
        <v>680</v>
      </c>
      <c r="G30" s="1371"/>
      <c r="H30" s="1372"/>
      <c r="I30" s="1370" t="s">
        <v>680</v>
      </c>
      <c r="J30" s="1371"/>
      <c r="K30" s="1373"/>
      <c r="M30" s="538"/>
      <c r="O30" s="799"/>
    </row>
    <row r="31" spans="1:19" s="213" customFormat="1" ht="34.200000000000003" customHeight="1">
      <c r="A31" s="410" t="s">
        <v>1713</v>
      </c>
      <c r="B31" s="134" t="s">
        <v>1715</v>
      </c>
      <c r="C31" s="1370" t="s">
        <v>680</v>
      </c>
      <c r="D31" s="1371"/>
      <c r="E31" s="1372"/>
      <c r="F31" s="1370" t="s">
        <v>680</v>
      </c>
      <c r="G31" s="1371"/>
      <c r="H31" s="1372"/>
      <c r="I31" s="1370" t="s">
        <v>680</v>
      </c>
      <c r="J31" s="1371"/>
      <c r="K31" s="1373"/>
      <c r="M31" s="538"/>
      <c r="O31" s="799"/>
    </row>
    <row r="32" spans="1:19" ht="12" customHeight="1">
      <c r="A32" s="410"/>
      <c r="B32" s="537"/>
      <c r="C32" s="661"/>
      <c r="D32" s="661"/>
      <c r="E32" s="633"/>
      <c r="F32" s="661"/>
      <c r="G32" s="661"/>
      <c r="H32" s="633"/>
      <c r="I32" s="661"/>
      <c r="J32" s="661"/>
      <c r="K32" s="632"/>
      <c r="L32" s="1"/>
      <c r="M32" s="10"/>
      <c r="O32" s="799">
        <f t="shared" si="3"/>
        <v>0</v>
      </c>
    </row>
    <row r="33" spans="1:19" ht="30">
      <c r="A33" s="410" t="s">
        <v>77</v>
      </c>
      <c r="B33" s="134" t="s">
        <v>791</v>
      </c>
      <c r="C33" s="661">
        <f t="shared" si="10"/>
        <v>1043.4782608695652</v>
      </c>
      <c r="D33" s="661">
        <f>+E33/115*15</f>
        <v>156.52173913043478</v>
      </c>
      <c r="E33" s="631">
        <f>ROUNDUP(Q33*$Q$1,-1)</f>
        <v>1200</v>
      </c>
      <c r="F33" s="661">
        <f>H33*100/115</f>
        <v>1043.4782608695652</v>
      </c>
      <c r="G33" s="661">
        <f>+H33/115*15</f>
        <v>156.52173913043478</v>
      </c>
      <c r="H33" s="631">
        <f>ROUNDUP(R33*$Q$1,-1)</f>
        <v>1200</v>
      </c>
      <c r="I33" s="661">
        <f t="shared" si="16"/>
        <v>573.91304347826087</v>
      </c>
      <c r="J33" s="661">
        <f>+K33/115*15</f>
        <v>86.086956521739125</v>
      </c>
      <c r="K33" s="632">
        <f>ROUNDUP(S33*$Q$1,-1)</f>
        <v>660</v>
      </c>
      <c r="L33" s="1"/>
      <c r="M33" s="10"/>
      <c r="O33" s="799">
        <f t="shared" si="3"/>
        <v>0</v>
      </c>
      <c r="Q33" s="10">
        <v>1140</v>
      </c>
      <c r="R33" s="10">
        <v>1140</v>
      </c>
      <c r="S33" s="10">
        <v>630</v>
      </c>
    </row>
    <row r="34" spans="1:19" ht="12" customHeight="1">
      <c r="A34" s="16"/>
      <c r="B34" s="237"/>
      <c r="C34" s="636"/>
      <c r="D34" s="636"/>
      <c r="E34" s="633"/>
      <c r="F34" s="636"/>
      <c r="G34" s="636"/>
      <c r="H34" s="633"/>
      <c r="I34" s="636"/>
      <c r="J34" s="636"/>
      <c r="K34" s="634"/>
      <c r="L34" s="1"/>
      <c r="M34" s="10"/>
      <c r="O34" s="799">
        <f t="shared" si="3"/>
        <v>0</v>
      </c>
      <c r="Q34" s="10"/>
      <c r="S34" s="10"/>
    </row>
    <row r="35" spans="1:19" ht="30">
      <c r="A35" s="410" t="s">
        <v>79</v>
      </c>
      <c r="B35" s="134" t="s">
        <v>792</v>
      </c>
      <c r="C35" s="661"/>
      <c r="D35" s="661"/>
      <c r="E35" s="631"/>
      <c r="F35" s="661"/>
      <c r="G35" s="661"/>
      <c r="H35" s="631"/>
      <c r="I35" s="661">
        <f>+K35-J35</f>
        <v>0</v>
      </c>
      <c r="J35" s="661">
        <f>+K35/115*15</f>
        <v>0</v>
      </c>
      <c r="K35" s="632">
        <v>0</v>
      </c>
      <c r="L35" s="1"/>
      <c r="M35" s="10"/>
      <c r="O35" s="799">
        <f t="shared" si="3"/>
        <v>0</v>
      </c>
      <c r="Q35" s="10"/>
      <c r="S35" s="10">
        <v>0</v>
      </c>
    </row>
    <row r="36" spans="1:19" ht="12" customHeight="1">
      <c r="A36" s="16"/>
      <c r="B36" s="237"/>
      <c r="C36" s="636"/>
      <c r="D36" s="636"/>
      <c r="E36" s="633"/>
      <c r="F36" s="636"/>
      <c r="G36" s="636"/>
      <c r="H36" s="633"/>
      <c r="I36" s="636"/>
      <c r="J36" s="636"/>
      <c r="K36" s="634"/>
      <c r="L36" s="1"/>
      <c r="M36" s="10"/>
      <c r="O36" s="799">
        <f t="shared" si="3"/>
        <v>0</v>
      </c>
      <c r="Q36" s="10"/>
      <c r="S36" s="10"/>
    </row>
    <row r="37" spans="1:19" s="213" customFormat="1" ht="18.600000000000001" customHeight="1">
      <c r="A37" s="410" t="s">
        <v>81</v>
      </c>
      <c r="B37" s="545" t="s">
        <v>793</v>
      </c>
      <c r="C37" s="661"/>
      <c r="D37" s="661"/>
      <c r="E37" s="631"/>
      <c r="F37" s="661"/>
      <c r="G37" s="661"/>
      <c r="H37" s="631"/>
      <c r="I37" s="661"/>
      <c r="J37" s="661"/>
      <c r="K37" s="632"/>
      <c r="M37" s="538"/>
      <c r="O37" s="799">
        <f t="shared" si="3"/>
        <v>0</v>
      </c>
      <c r="Q37" s="538"/>
      <c r="S37" s="538"/>
    </row>
    <row r="38" spans="1:19" ht="12" customHeight="1">
      <c r="A38" s="16"/>
      <c r="B38" s="237"/>
      <c r="C38" s="636"/>
      <c r="D38" s="636"/>
      <c r="E38" s="633"/>
      <c r="F38" s="636"/>
      <c r="G38" s="636"/>
      <c r="H38" s="633"/>
      <c r="I38" s="636"/>
      <c r="J38" s="636"/>
      <c r="K38" s="634"/>
      <c r="L38" s="1"/>
      <c r="M38" s="10"/>
      <c r="O38" s="799">
        <f t="shared" si="3"/>
        <v>0</v>
      </c>
      <c r="Q38" s="10"/>
      <c r="S38" s="10"/>
    </row>
    <row r="39" spans="1:19">
      <c r="A39" s="410" t="s">
        <v>83</v>
      </c>
      <c r="B39" s="22" t="s">
        <v>794</v>
      </c>
      <c r="C39" s="636"/>
      <c r="D39" s="636"/>
      <c r="E39" s="633"/>
      <c r="F39" s="636"/>
      <c r="G39" s="636"/>
      <c r="H39" s="633"/>
      <c r="I39" s="636"/>
      <c r="J39" s="636"/>
      <c r="K39" s="634"/>
      <c r="L39" s="1"/>
      <c r="M39" s="10"/>
      <c r="O39" s="799">
        <f t="shared" si="3"/>
        <v>0</v>
      </c>
      <c r="Q39" s="10"/>
      <c r="S39" s="10"/>
    </row>
    <row r="40" spans="1:19" ht="135">
      <c r="A40" s="410" t="s">
        <v>37</v>
      </c>
      <c r="B40" s="134" t="s">
        <v>795</v>
      </c>
      <c r="C40" s="661">
        <f t="shared" ref="C40" si="19">E40*100/115</f>
        <v>460.86956521739131</v>
      </c>
      <c r="D40" s="661">
        <f>+E40/115*15</f>
        <v>69.130434782608702</v>
      </c>
      <c r="E40" s="631">
        <f>ROUNDUP(Q40*$Q$1,-1)</f>
        <v>530</v>
      </c>
      <c r="F40" s="661"/>
      <c r="G40" s="661"/>
      <c r="H40" s="631"/>
      <c r="I40" s="661">
        <f t="shared" ref="I40" si="20">K40*100/115</f>
        <v>426.08695652173913</v>
      </c>
      <c r="J40" s="661">
        <f>+K40/115*15</f>
        <v>63.913043478260875</v>
      </c>
      <c r="K40" s="632">
        <f>ROUNDUP(S40*$Q$1,-1)</f>
        <v>490</v>
      </c>
      <c r="L40" s="1"/>
      <c r="M40" s="10"/>
      <c r="O40" s="799">
        <f t="shared" si="3"/>
        <v>0</v>
      </c>
      <c r="Q40" s="10">
        <v>500</v>
      </c>
      <c r="S40" s="10">
        <v>460</v>
      </c>
    </row>
    <row r="41" spans="1:19" ht="12" customHeight="1">
      <c r="A41" s="16"/>
      <c r="B41" s="237"/>
      <c r="C41" s="636"/>
      <c r="D41" s="636"/>
      <c r="E41" s="633"/>
      <c r="F41" s="636"/>
      <c r="G41" s="636"/>
      <c r="H41" s="633"/>
      <c r="I41" s="636"/>
      <c r="J41" s="636"/>
      <c r="K41" s="634"/>
      <c r="L41" s="1"/>
      <c r="M41" s="10"/>
      <c r="O41" s="799">
        <f t="shared" si="3"/>
        <v>0</v>
      </c>
      <c r="Q41" s="10"/>
      <c r="S41" s="10"/>
    </row>
    <row r="42" spans="1:19">
      <c r="A42" s="410" t="s">
        <v>796</v>
      </c>
      <c r="B42" s="22" t="s">
        <v>797</v>
      </c>
      <c r="C42" s="661">
        <f t="shared" ref="C42" si="21">E42*100/115</f>
        <v>1556.5217391304348</v>
      </c>
      <c r="D42" s="661">
        <f>+E42/115*15</f>
        <v>233.47826086956522</v>
      </c>
      <c r="E42" s="631">
        <f>ROUNDUP(Q42*$Q$1,-1)</f>
        <v>1790</v>
      </c>
      <c r="F42" s="636"/>
      <c r="G42" s="636"/>
      <c r="H42" s="633"/>
      <c r="I42" s="661">
        <f t="shared" ref="I42" si="22">K42*100/115</f>
        <v>1486.9565217391305</v>
      </c>
      <c r="J42" s="661">
        <f>+K42/115*15</f>
        <v>223.04347826086956</v>
      </c>
      <c r="K42" s="632">
        <f>ROUNDUP(S42*$Q$1,-1)</f>
        <v>1710</v>
      </c>
      <c r="L42" s="1"/>
      <c r="M42" s="10"/>
      <c r="O42" s="799">
        <f t="shared" si="3"/>
        <v>0</v>
      </c>
      <c r="Q42" s="10">
        <v>1710</v>
      </c>
      <c r="S42" s="10">
        <v>1630</v>
      </c>
    </row>
    <row r="43" spans="1:19" ht="12" customHeight="1">
      <c r="A43" s="410"/>
      <c r="B43" s="22"/>
      <c r="C43" s="636"/>
      <c r="D43" s="636"/>
      <c r="E43" s="633"/>
      <c r="F43" s="636"/>
      <c r="G43" s="636"/>
      <c r="H43" s="633"/>
      <c r="I43" s="636"/>
      <c r="J43" s="636"/>
      <c r="K43" s="634"/>
      <c r="L43" s="1"/>
      <c r="M43" s="10"/>
      <c r="O43" s="799">
        <f t="shared" si="3"/>
        <v>0</v>
      </c>
      <c r="Q43" s="10"/>
      <c r="S43" s="10"/>
    </row>
    <row r="44" spans="1:19" ht="21.75" customHeight="1">
      <c r="A44" s="410" t="s">
        <v>798</v>
      </c>
      <c r="B44" s="22" t="s">
        <v>799</v>
      </c>
      <c r="C44" s="636"/>
      <c r="D44" s="636"/>
      <c r="E44" s="633"/>
      <c r="F44" s="636"/>
      <c r="G44" s="636"/>
      <c r="H44" s="633"/>
      <c r="I44" s="636">
        <f>+K44-J44</f>
        <v>0</v>
      </c>
      <c r="J44" s="661">
        <f>+K44/115*15</f>
        <v>0</v>
      </c>
      <c r="K44" s="634">
        <v>0</v>
      </c>
      <c r="L44" s="1"/>
      <c r="M44" s="10"/>
      <c r="O44" s="799">
        <f t="shared" si="3"/>
        <v>0</v>
      </c>
      <c r="Q44" s="10"/>
      <c r="S44" s="10">
        <v>0</v>
      </c>
    </row>
    <row r="45" spans="1:19" ht="12" customHeight="1">
      <c r="A45" s="410"/>
      <c r="B45" s="22"/>
      <c r="C45" s="636"/>
      <c r="D45" s="636"/>
      <c r="E45" s="633"/>
      <c r="F45" s="636"/>
      <c r="G45" s="636"/>
      <c r="H45" s="633"/>
      <c r="I45" s="636"/>
      <c r="J45" s="636"/>
      <c r="K45" s="634"/>
      <c r="L45" s="1"/>
      <c r="M45" s="10"/>
      <c r="O45" s="799">
        <f t="shared" si="3"/>
        <v>0</v>
      </c>
      <c r="Q45" s="10"/>
      <c r="S45" s="10"/>
    </row>
    <row r="46" spans="1:19" ht="18.75" customHeight="1">
      <c r="A46" s="410" t="s">
        <v>800</v>
      </c>
      <c r="B46" s="22" t="s">
        <v>801</v>
      </c>
      <c r="C46" s="636"/>
      <c r="D46" s="636"/>
      <c r="E46" s="633"/>
      <c r="F46" s="636"/>
      <c r="G46" s="636"/>
      <c r="H46" s="633"/>
      <c r="I46" s="636">
        <f>+K46-J46</f>
        <v>0</v>
      </c>
      <c r="J46" s="661">
        <f>+K46/115*15</f>
        <v>0</v>
      </c>
      <c r="K46" s="634">
        <v>0</v>
      </c>
      <c r="L46" s="1"/>
      <c r="M46" s="10"/>
      <c r="O46" s="799">
        <f t="shared" si="3"/>
        <v>0</v>
      </c>
      <c r="Q46" s="10"/>
      <c r="S46" s="10">
        <v>0</v>
      </c>
    </row>
    <row r="47" spans="1:19" ht="12" customHeight="1">
      <c r="A47" s="410"/>
      <c r="B47" s="22"/>
      <c r="C47" s="636"/>
      <c r="D47" s="636"/>
      <c r="E47" s="633"/>
      <c r="F47" s="636"/>
      <c r="G47" s="636"/>
      <c r="H47" s="633"/>
      <c r="I47" s="636"/>
      <c r="J47" s="636"/>
      <c r="K47" s="634"/>
      <c r="L47" s="1"/>
      <c r="M47" s="10"/>
      <c r="O47" s="799">
        <f t="shared" si="3"/>
        <v>0</v>
      </c>
      <c r="Q47" s="10"/>
      <c r="S47" s="10"/>
    </row>
    <row r="48" spans="1:19" ht="18.75" customHeight="1">
      <c r="A48" s="410" t="s">
        <v>802</v>
      </c>
      <c r="B48" s="22" t="s">
        <v>803</v>
      </c>
      <c r="C48" s="636"/>
      <c r="D48" s="636"/>
      <c r="E48" s="633"/>
      <c r="F48" s="636"/>
      <c r="G48" s="636"/>
      <c r="H48" s="633"/>
      <c r="I48" s="661">
        <f t="shared" ref="I48" si="23">K48*100/115</f>
        <v>104.34782608695652</v>
      </c>
      <c r="J48" s="661">
        <f>+K48/115*15</f>
        <v>15.652173913043478</v>
      </c>
      <c r="K48" s="632">
        <f>ROUNDUP(S48*$Q$1,-1)</f>
        <v>120</v>
      </c>
      <c r="L48" s="1"/>
      <c r="M48" s="10"/>
      <c r="O48" s="799">
        <f t="shared" si="3"/>
        <v>0</v>
      </c>
      <c r="Q48" s="10"/>
      <c r="S48" s="10">
        <v>110</v>
      </c>
    </row>
    <row r="49" spans="1:19" ht="12" customHeight="1">
      <c r="A49" s="16"/>
      <c r="B49" s="237"/>
      <c r="C49" s="636"/>
      <c r="D49" s="636"/>
      <c r="E49" s="633"/>
      <c r="F49" s="636"/>
      <c r="G49" s="636"/>
      <c r="H49" s="633"/>
      <c r="I49" s="636"/>
      <c r="J49" s="636"/>
      <c r="K49" s="634"/>
      <c r="L49" s="1"/>
      <c r="M49" s="10"/>
      <c r="O49" s="799">
        <f t="shared" si="3"/>
        <v>0</v>
      </c>
      <c r="Q49" s="10"/>
      <c r="S49" s="10"/>
    </row>
    <row r="50" spans="1:19" ht="75">
      <c r="A50" s="919" t="s">
        <v>804</v>
      </c>
      <c r="B50" s="920" t="s">
        <v>805</v>
      </c>
      <c r="C50" s="938">
        <f>SUM(E50)</f>
        <v>590</v>
      </c>
      <c r="D50" s="938"/>
      <c r="E50" s="939">
        <f>ROUNDUP(Q50*$Q$1,-1)</f>
        <v>590</v>
      </c>
      <c r="F50" s="938">
        <f>SUM(H50)</f>
        <v>590</v>
      </c>
      <c r="G50" s="938"/>
      <c r="H50" s="939">
        <f>ROUNDUP(R50*$Q$1,-1)</f>
        <v>590</v>
      </c>
      <c r="I50" s="938">
        <f>SUM(K50)</f>
        <v>590</v>
      </c>
      <c r="J50" s="938"/>
      <c r="K50" s="952">
        <f>ROUNDUP(S50*$Q$1,-1)</f>
        <v>590</v>
      </c>
      <c r="L50" s="1"/>
      <c r="M50" s="10"/>
      <c r="O50" s="799">
        <f t="shared" si="3"/>
        <v>0</v>
      </c>
      <c r="Q50" s="10">
        <v>560</v>
      </c>
      <c r="R50" s="10">
        <v>560</v>
      </c>
      <c r="S50" s="10">
        <v>560</v>
      </c>
    </row>
    <row r="51" spans="1:19">
      <c r="A51" s="410"/>
      <c r="B51" s="134"/>
      <c r="C51" s="936"/>
      <c r="D51" s="936"/>
      <c r="E51" s="937"/>
      <c r="F51" s="936"/>
      <c r="G51" s="936"/>
      <c r="H51" s="937"/>
      <c r="I51" s="936"/>
      <c r="J51" s="936"/>
      <c r="K51" s="953"/>
      <c r="L51" s="1"/>
      <c r="M51" s="10"/>
    </row>
    <row r="52" spans="1:19" s="213" customFormat="1" ht="30" customHeight="1">
      <c r="A52" s="1384" t="s">
        <v>806</v>
      </c>
      <c r="B52" s="1385"/>
      <c r="C52" s="1385"/>
      <c r="D52" s="1385"/>
      <c r="E52" s="1385"/>
      <c r="F52" s="1385"/>
      <c r="G52" s="1385"/>
      <c r="H52" s="1385"/>
      <c r="I52" s="1385"/>
      <c r="J52" s="1385"/>
      <c r="K52" s="1386"/>
      <c r="O52" s="799"/>
    </row>
    <row r="53" spans="1:19" s="213" customFormat="1" ht="23.4" customHeight="1">
      <c r="A53" s="410" t="s">
        <v>807</v>
      </c>
      <c r="B53" s="674"/>
      <c r="C53" s="674"/>
      <c r="D53" s="674"/>
      <c r="E53" s="674"/>
      <c r="F53" s="674"/>
      <c r="G53" s="674"/>
      <c r="H53" s="674"/>
      <c r="I53" s="674"/>
      <c r="J53" s="674"/>
      <c r="K53" s="928"/>
      <c r="O53" s="799"/>
    </row>
    <row r="54" spans="1:19" s="213" customFormat="1" ht="20.399999999999999" customHeight="1">
      <c r="A54" s="112" t="s">
        <v>808</v>
      </c>
      <c r="B54" s="548"/>
      <c r="C54" s="549"/>
      <c r="D54" s="549"/>
      <c r="E54" s="549"/>
      <c r="F54" s="549"/>
      <c r="G54" s="549"/>
      <c r="H54" s="549"/>
      <c r="I54" s="549"/>
      <c r="J54" s="549"/>
      <c r="K54" s="550"/>
      <c r="O54" s="799"/>
    </row>
    <row r="55" spans="1:19" s="213" customFormat="1" ht="20.399999999999999" customHeight="1">
      <c r="A55" s="112" t="s">
        <v>809</v>
      </c>
      <c r="B55" s="548"/>
      <c r="C55" s="549"/>
      <c r="D55" s="549"/>
      <c r="E55" s="549"/>
      <c r="F55" s="549"/>
      <c r="G55" s="549"/>
      <c r="H55" s="549"/>
      <c r="I55" s="549"/>
      <c r="J55" s="549"/>
      <c r="K55" s="550"/>
      <c r="O55" s="799"/>
    </row>
    <row r="56" spans="1:19" ht="34.200000000000003" customHeight="1">
      <c r="A56" s="1367" t="s">
        <v>810</v>
      </c>
      <c r="B56" s="1368"/>
      <c r="C56" s="1368"/>
      <c r="D56" s="1368"/>
      <c r="E56" s="1368"/>
      <c r="F56" s="1368"/>
      <c r="G56" s="1368"/>
      <c r="H56" s="1368"/>
      <c r="I56" s="1368"/>
      <c r="J56" s="1368"/>
      <c r="K56" s="1369"/>
      <c r="L56" s="1"/>
    </row>
    <row r="57" spans="1:19" ht="22.2" customHeight="1" thickBot="1">
      <c r="A57" s="1378" t="s">
        <v>1724</v>
      </c>
      <c r="B57" s="1379"/>
      <c r="C57" s="1379"/>
      <c r="D57" s="1379"/>
      <c r="E57" s="1379"/>
      <c r="F57" s="1379"/>
      <c r="G57" s="1379"/>
      <c r="H57" s="1379"/>
      <c r="I57" s="1379"/>
      <c r="J57" s="1379"/>
      <c r="K57" s="1380"/>
      <c r="L57" s="1"/>
    </row>
    <row r="58" spans="1:19" ht="18" thickBot="1">
      <c r="A58" s="552" t="s">
        <v>765</v>
      </c>
      <c r="B58" s="1381" t="s">
        <v>766</v>
      </c>
      <c r="C58" s="1382"/>
      <c r="D58" s="1382"/>
      <c r="E58" s="1382"/>
      <c r="F58" s="1382"/>
      <c r="G58" s="1382"/>
      <c r="H58" s="1382"/>
      <c r="I58" s="1382"/>
      <c r="J58" s="1382"/>
      <c r="K58" s="1383"/>
      <c r="L58" s="172"/>
      <c r="M58" s="172"/>
      <c r="N58" s="172"/>
    </row>
    <row r="59" spans="1:19" ht="16.5" customHeight="1">
      <c r="A59" s="16"/>
      <c r="B59" s="331"/>
      <c r="C59" s="1374" t="s">
        <v>811</v>
      </c>
      <c r="D59" s="1375"/>
      <c r="E59" s="1377"/>
      <c r="F59" s="1374" t="s">
        <v>812</v>
      </c>
      <c r="G59" s="1375"/>
      <c r="H59" s="1375"/>
      <c r="I59" s="1375"/>
      <c r="J59" s="1375"/>
      <c r="K59" s="1376"/>
      <c r="L59" s="1"/>
    </row>
    <row r="60" spans="1:19" ht="16.5" customHeight="1">
      <c r="A60" s="16"/>
      <c r="C60" s="1374" t="s">
        <v>813</v>
      </c>
      <c r="D60" s="1375"/>
      <c r="E60" s="1377"/>
      <c r="F60" s="1374" t="s">
        <v>814</v>
      </c>
      <c r="G60" s="1375"/>
      <c r="H60" s="1377"/>
      <c r="I60" s="1374" t="s">
        <v>815</v>
      </c>
      <c r="J60" s="1375"/>
      <c r="K60" s="1376"/>
      <c r="L60" s="1"/>
      <c r="Q60" s="260" t="s">
        <v>1742</v>
      </c>
      <c r="R60" s="260" t="s">
        <v>1743</v>
      </c>
      <c r="S60" s="260" t="s">
        <v>1744</v>
      </c>
    </row>
    <row r="61" spans="1:19" ht="18.75" customHeight="1">
      <c r="A61" s="16"/>
      <c r="C61" s="600" t="s">
        <v>25</v>
      </c>
      <c r="D61" s="541" t="s">
        <v>26</v>
      </c>
      <c r="E61" s="553" t="s">
        <v>27</v>
      </c>
      <c r="F61" s="600" t="s">
        <v>25</v>
      </c>
      <c r="G61" s="541" t="s">
        <v>26</v>
      </c>
      <c r="H61" s="541" t="s">
        <v>27</v>
      </c>
      <c r="I61" s="541" t="s">
        <v>25</v>
      </c>
      <c r="J61" s="541" t="s">
        <v>26</v>
      </c>
      <c r="K61" s="542" t="s">
        <v>27</v>
      </c>
      <c r="L61" s="1"/>
    </row>
    <row r="62" spans="1:19" ht="20.25" customHeight="1">
      <c r="A62" s="16"/>
      <c r="B62" s="238" t="s">
        <v>772</v>
      </c>
      <c r="C62" s="543"/>
      <c r="D62" s="543"/>
      <c r="E62" s="402"/>
      <c r="F62" s="543"/>
      <c r="G62" s="543"/>
      <c r="H62" s="402"/>
      <c r="I62" s="543"/>
      <c r="J62" s="543"/>
      <c r="K62" s="403"/>
      <c r="L62" s="1"/>
    </row>
    <row r="63" spans="1:19" ht="64.2" customHeight="1">
      <c r="A63" s="16"/>
      <c r="B63" s="544" t="s">
        <v>774</v>
      </c>
      <c r="C63" s="543"/>
      <c r="D63" s="543"/>
      <c r="E63" s="402"/>
      <c r="F63" s="543"/>
      <c r="G63" s="543"/>
      <c r="H63" s="402"/>
      <c r="I63" s="543"/>
      <c r="J63" s="543"/>
      <c r="K63" s="403"/>
      <c r="L63" s="1"/>
    </row>
    <row r="64" spans="1:19" ht="12" customHeight="1">
      <c r="A64" s="16"/>
      <c r="B64" s="237"/>
      <c r="C64" s="543"/>
      <c r="D64" s="543"/>
      <c r="E64" s="402"/>
      <c r="F64" s="543"/>
      <c r="G64" s="543"/>
      <c r="H64" s="402"/>
      <c r="I64" s="543"/>
      <c r="J64" s="543"/>
      <c r="K64" s="403"/>
      <c r="L64" s="1"/>
    </row>
    <row r="65" spans="1:19" ht="60">
      <c r="A65" s="410" t="s">
        <v>31</v>
      </c>
      <c r="B65" s="134" t="s">
        <v>775</v>
      </c>
      <c r="C65" s="661"/>
      <c r="D65" s="662"/>
      <c r="E65" s="554"/>
      <c r="F65" s="661">
        <f t="shared" ref="F65" si="24">H65*100/115</f>
        <v>1086.9565217391305</v>
      </c>
      <c r="G65" s="662">
        <f>+H65/115*15</f>
        <v>163.04347826086956</v>
      </c>
      <c r="H65" s="554">
        <f>ROUNDUP(R65*$Q$1,-1)</f>
        <v>1250</v>
      </c>
      <c r="I65" s="662"/>
      <c r="J65" s="662"/>
      <c r="K65" s="555"/>
      <c r="L65" s="1"/>
      <c r="R65" s="10">
        <v>1190</v>
      </c>
    </row>
    <row r="66" spans="1:19" ht="12" customHeight="1">
      <c r="A66" s="16"/>
      <c r="B66" s="237"/>
      <c r="C66" s="402"/>
      <c r="D66" s="402"/>
      <c r="E66" s="556"/>
      <c r="F66" s="402"/>
      <c r="G66" s="402"/>
      <c r="H66" s="556"/>
      <c r="I66" s="402"/>
      <c r="J66" s="402"/>
      <c r="K66" s="557"/>
      <c r="L66" s="1"/>
      <c r="R66" s="10"/>
    </row>
    <row r="67" spans="1:19" ht="60" customHeight="1">
      <c r="A67" s="410" t="s">
        <v>33</v>
      </c>
      <c r="B67" s="134" t="s">
        <v>816</v>
      </c>
      <c r="C67" s="661">
        <f t="shared" ref="C67:C80" si="25">E67*100/115</f>
        <v>400</v>
      </c>
      <c r="D67" s="662">
        <f>+E67/115*15</f>
        <v>60</v>
      </c>
      <c r="E67" s="554">
        <f>ROUNDUP(Q67*$Q$1,-1)</f>
        <v>460</v>
      </c>
      <c r="F67" s="661">
        <f t="shared" ref="F67" si="26">H67*100/115</f>
        <v>591.304347826087</v>
      </c>
      <c r="G67" s="662">
        <f>+H67/115*15</f>
        <v>88.695652173913032</v>
      </c>
      <c r="H67" s="554">
        <f>ROUNDUP(R67*$Q$1,-1)</f>
        <v>680</v>
      </c>
      <c r="I67" s="662"/>
      <c r="J67" s="662"/>
      <c r="K67" s="558"/>
      <c r="L67" s="1"/>
      <c r="Q67" s="10">
        <v>440</v>
      </c>
      <c r="R67" s="10">
        <v>650</v>
      </c>
    </row>
    <row r="68" spans="1:19" ht="12" customHeight="1">
      <c r="A68" s="16"/>
      <c r="B68" s="237"/>
      <c r="C68" s="402"/>
      <c r="D68" s="402"/>
      <c r="E68" s="556"/>
      <c r="F68" s="402"/>
      <c r="G68" s="402"/>
      <c r="H68" s="556"/>
      <c r="I68" s="402"/>
      <c r="J68" s="402"/>
      <c r="K68" s="557"/>
      <c r="L68" s="1"/>
      <c r="Q68" s="10"/>
      <c r="R68" s="10"/>
    </row>
    <row r="69" spans="1:19" ht="90">
      <c r="A69" s="410" t="s">
        <v>817</v>
      </c>
      <c r="B69" s="134" t="s">
        <v>818</v>
      </c>
      <c r="C69" s="661">
        <f t="shared" si="25"/>
        <v>286.95652173913044</v>
      </c>
      <c r="D69" s="662">
        <f>+E69/115*15</f>
        <v>43.043478260869563</v>
      </c>
      <c r="E69" s="554">
        <f t="shared" ref="E69:E70" si="27">ROUNDUP(Q69*$Q$1,-1)</f>
        <v>330</v>
      </c>
      <c r="F69" s="661">
        <f t="shared" ref="F69:F70" si="28">H69*100/115</f>
        <v>339.13043478260869</v>
      </c>
      <c r="G69" s="662">
        <f>+H69/115*15</f>
        <v>50.869565217391305</v>
      </c>
      <c r="H69" s="554">
        <f t="shared" ref="H69:H70" si="29">ROUNDUP(R69*$Q$1,-1)</f>
        <v>390</v>
      </c>
      <c r="I69" s="661">
        <f t="shared" ref="I69:I70" si="30">K69*100/115</f>
        <v>286.95652173913044</v>
      </c>
      <c r="J69" s="662">
        <f>+K69/115*15</f>
        <v>43.043478260869563</v>
      </c>
      <c r="K69" s="558">
        <f>ROUNDUP(S69*$Q$1,-1)</f>
        <v>330</v>
      </c>
      <c r="L69" s="1"/>
      <c r="Q69" s="10">
        <v>310</v>
      </c>
      <c r="R69" s="10">
        <v>370</v>
      </c>
      <c r="S69" s="10">
        <v>310</v>
      </c>
    </row>
    <row r="70" spans="1:19" ht="16.2" customHeight="1">
      <c r="A70" s="16" t="s">
        <v>39</v>
      </c>
      <c r="B70" s="22" t="s">
        <v>106</v>
      </c>
      <c r="C70" s="661">
        <f t="shared" si="25"/>
        <v>400</v>
      </c>
      <c r="D70" s="662">
        <f>+E70/115*15</f>
        <v>60</v>
      </c>
      <c r="E70" s="554">
        <f t="shared" si="27"/>
        <v>460</v>
      </c>
      <c r="F70" s="661">
        <f t="shared" si="28"/>
        <v>591.304347826087</v>
      </c>
      <c r="G70" s="662">
        <f>+H70/115*15</f>
        <v>88.695652173913032</v>
      </c>
      <c r="H70" s="554">
        <f t="shared" si="29"/>
        <v>680</v>
      </c>
      <c r="I70" s="661">
        <f t="shared" si="30"/>
        <v>339.13043478260869</v>
      </c>
      <c r="J70" s="662">
        <f>+K70/115*15</f>
        <v>50.869565217391305</v>
      </c>
      <c r="K70" s="558">
        <f>ROUNDUP(S70*$Q$1,-1)</f>
        <v>390</v>
      </c>
      <c r="L70" s="1"/>
      <c r="Q70" s="10">
        <v>440</v>
      </c>
      <c r="R70" s="10">
        <v>650</v>
      </c>
      <c r="S70" s="10">
        <v>370</v>
      </c>
    </row>
    <row r="71" spans="1:19" ht="12" customHeight="1">
      <c r="A71" s="16"/>
      <c r="B71" s="237"/>
      <c r="C71" s="402"/>
      <c r="D71" s="402"/>
      <c r="E71" s="556"/>
      <c r="F71" s="402"/>
      <c r="G71" s="402"/>
      <c r="H71" s="556"/>
      <c r="I71" s="402"/>
      <c r="J71" s="402"/>
      <c r="K71" s="557"/>
      <c r="L71" s="1"/>
    </row>
    <row r="72" spans="1:19" ht="17.399999999999999" customHeight="1">
      <c r="A72" s="410" t="s">
        <v>41</v>
      </c>
      <c r="B72" s="1" t="s">
        <v>747</v>
      </c>
      <c r="C72" s="402"/>
      <c r="D72" s="402"/>
      <c r="E72" s="556"/>
      <c r="F72" s="402"/>
      <c r="G72" s="402"/>
      <c r="H72" s="556"/>
      <c r="I72" s="402"/>
      <c r="J72" s="402"/>
      <c r="K72" s="557"/>
      <c r="L72" s="1"/>
    </row>
    <row r="73" spans="1:19" ht="48.6" customHeight="1">
      <c r="A73" s="410" t="s">
        <v>37</v>
      </c>
      <c r="B73" s="134" t="s">
        <v>1714</v>
      </c>
      <c r="C73" s="1370" t="s">
        <v>680</v>
      </c>
      <c r="D73" s="1371"/>
      <c r="E73" s="1372"/>
      <c r="F73" s="1370" t="s">
        <v>680</v>
      </c>
      <c r="G73" s="1371"/>
      <c r="H73" s="1372"/>
      <c r="I73" s="1370" t="s">
        <v>680</v>
      </c>
      <c r="J73" s="1371"/>
      <c r="K73" s="1373"/>
      <c r="L73" s="1"/>
    </row>
    <row r="74" spans="1:19" ht="36.6" customHeight="1">
      <c r="A74" s="410" t="s">
        <v>39</v>
      </c>
      <c r="B74" s="134" t="s">
        <v>1715</v>
      </c>
      <c r="C74" s="1370" t="s">
        <v>680</v>
      </c>
      <c r="D74" s="1371"/>
      <c r="E74" s="1372"/>
      <c r="F74" s="1370" t="s">
        <v>680</v>
      </c>
      <c r="G74" s="1371"/>
      <c r="H74" s="1372"/>
      <c r="I74" s="1370" t="s">
        <v>680</v>
      </c>
      <c r="J74" s="1371"/>
      <c r="K74" s="1373"/>
      <c r="L74" s="1"/>
    </row>
    <row r="75" spans="1:19" ht="12" customHeight="1">
      <c r="A75" s="16"/>
      <c r="B75" s="237"/>
      <c r="C75" s="402"/>
      <c r="D75" s="402"/>
      <c r="E75" s="556"/>
      <c r="F75" s="402"/>
      <c r="G75" s="402"/>
      <c r="H75" s="556"/>
      <c r="I75" s="402"/>
      <c r="J75" s="402"/>
      <c r="K75" s="557"/>
      <c r="L75" s="1"/>
    </row>
    <row r="76" spans="1:19" ht="30">
      <c r="A76" s="410" t="s">
        <v>77</v>
      </c>
      <c r="B76" s="134" t="s">
        <v>791</v>
      </c>
      <c r="C76" s="661">
        <f t="shared" si="25"/>
        <v>339.13043478260869</v>
      </c>
      <c r="D76" s="662">
        <f>+E76/115*15</f>
        <v>50.869565217391305</v>
      </c>
      <c r="E76" s="554">
        <f>ROUNDUP(Q76*$Q$1,-1)</f>
        <v>390</v>
      </c>
      <c r="F76" s="661">
        <f t="shared" ref="F76" si="31">H76*100/115</f>
        <v>339.13043478260869</v>
      </c>
      <c r="G76" s="662">
        <f>+H76/115*15</f>
        <v>50.869565217391305</v>
      </c>
      <c r="H76" s="554">
        <f>ROUNDUP(R76*$Q$1,-1)</f>
        <v>390</v>
      </c>
      <c r="I76" s="662"/>
      <c r="J76" s="662"/>
      <c r="K76" s="558"/>
      <c r="L76" s="1"/>
      <c r="Q76" s="10">
        <v>370</v>
      </c>
      <c r="R76" s="10">
        <v>370</v>
      </c>
    </row>
    <row r="77" spans="1:19" ht="12" customHeight="1">
      <c r="A77" s="16"/>
      <c r="B77" s="237"/>
      <c r="C77" s="402"/>
      <c r="D77" s="402"/>
      <c r="E77" s="556"/>
      <c r="F77" s="402"/>
      <c r="G77" s="402"/>
      <c r="H77" s="556"/>
      <c r="I77" s="402"/>
      <c r="J77" s="402"/>
      <c r="K77" s="557"/>
      <c r="L77" s="1"/>
      <c r="Q77" s="10"/>
      <c r="R77" s="10"/>
    </row>
    <row r="78" spans="1:19" ht="30">
      <c r="A78" s="410" t="s">
        <v>79</v>
      </c>
      <c r="B78" s="134" t="s">
        <v>819</v>
      </c>
      <c r="C78" s="661">
        <f t="shared" si="25"/>
        <v>365.21739130434781</v>
      </c>
      <c r="D78" s="662">
        <f>+E78/115*15</f>
        <v>54.782608695652172</v>
      </c>
      <c r="E78" s="554">
        <f>ROUNDUP(Q78*$Q$1,-1)</f>
        <v>420</v>
      </c>
      <c r="F78" s="662"/>
      <c r="G78" s="662"/>
      <c r="H78" s="554"/>
      <c r="I78" s="662"/>
      <c r="J78" s="662"/>
      <c r="K78" s="558"/>
      <c r="L78" s="1"/>
      <c r="Q78" s="10">
        <v>400</v>
      </c>
      <c r="R78" s="10"/>
    </row>
    <row r="79" spans="1:19" ht="12" customHeight="1">
      <c r="A79" s="16"/>
      <c r="B79" s="237"/>
      <c r="C79" s="402"/>
      <c r="D79" s="402"/>
      <c r="E79" s="556"/>
      <c r="F79" s="402"/>
      <c r="G79" s="402"/>
      <c r="H79" s="556"/>
      <c r="I79" s="402"/>
      <c r="J79" s="402"/>
      <c r="K79" s="557"/>
      <c r="L79" s="1"/>
      <c r="Q79" s="10"/>
      <c r="R79" s="10"/>
    </row>
    <row r="80" spans="1:19" ht="135">
      <c r="A80" s="410" t="s">
        <v>81</v>
      </c>
      <c r="B80" s="134" t="s">
        <v>795</v>
      </c>
      <c r="C80" s="661">
        <f t="shared" si="25"/>
        <v>234.78260869565219</v>
      </c>
      <c r="D80" s="662">
        <f>+E80/115*15</f>
        <v>35.217391304347828</v>
      </c>
      <c r="E80" s="554">
        <f>ROUNDUP(Q80*$Q$1,-1)</f>
        <v>270</v>
      </c>
      <c r="F80" s="661">
        <f t="shared" ref="F80" si="32">H80*100/115</f>
        <v>286.95652173913044</v>
      </c>
      <c r="G80" s="662">
        <f>+H80/115*15</f>
        <v>43.043478260869563</v>
      </c>
      <c r="H80" s="554">
        <f>ROUNDUP(R80*$Q$1,-1)</f>
        <v>330</v>
      </c>
      <c r="I80" s="662"/>
      <c r="J80" s="662"/>
      <c r="K80" s="558"/>
      <c r="L80" s="1"/>
      <c r="Q80" s="10">
        <v>250</v>
      </c>
      <c r="R80" s="10">
        <v>310</v>
      </c>
    </row>
    <row r="81" spans="1:19" ht="12" customHeight="1">
      <c r="A81" s="16"/>
      <c r="B81" s="237" t="s">
        <v>820</v>
      </c>
      <c r="C81" s="402"/>
      <c r="D81" s="402"/>
      <c r="E81" s="556"/>
      <c r="F81" s="402"/>
      <c r="G81" s="402"/>
      <c r="H81" s="556"/>
      <c r="I81" s="402"/>
      <c r="J81" s="402"/>
      <c r="K81" s="557"/>
      <c r="L81" s="1"/>
      <c r="Q81" s="10"/>
      <c r="R81" s="10"/>
    </row>
    <row r="82" spans="1:19" ht="15" customHeight="1">
      <c r="A82" s="16" t="s">
        <v>83</v>
      </c>
      <c r="B82" s="22" t="s">
        <v>794</v>
      </c>
      <c r="C82" s="402"/>
      <c r="D82" s="402"/>
      <c r="E82" s="556"/>
      <c r="F82" s="661">
        <f t="shared" ref="F82" si="33">H82*100/115</f>
        <v>1086.9565217391305</v>
      </c>
      <c r="G82" s="662">
        <f>+H82/115*15</f>
        <v>163.04347826086956</v>
      </c>
      <c r="H82" s="554">
        <f>ROUNDUP(R82*$Q$1,-1)</f>
        <v>1250</v>
      </c>
      <c r="I82" s="402"/>
      <c r="J82" s="402"/>
      <c r="K82" s="557"/>
      <c r="L82" s="1"/>
      <c r="Q82" s="10"/>
      <c r="R82" s="10">
        <v>1190</v>
      </c>
    </row>
    <row r="83" spans="1:19" ht="12" customHeight="1">
      <c r="A83" s="16"/>
      <c r="B83" s="237"/>
      <c r="C83" s="402"/>
      <c r="D83" s="402"/>
      <c r="E83" s="556"/>
      <c r="F83" s="402"/>
      <c r="G83" s="402"/>
      <c r="H83" s="556"/>
      <c r="I83" s="402"/>
      <c r="J83" s="402"/>
      <c r="K83" s="557"/>
      <c r="L83" s="1"/>
      <c r="Q83" s="10"/>
      <c r="R83" s="10"/>
    </row>
    <row r="84" spans="1:19" ht="19.5" customHeight="1">
      <c r="A84" s="410" t="s">
        <v>37</v>
      </c>
      <c r="B84" s="22" t="s">
        <v>797</v>
      </c>
      <c r="C84" s="402"/>
      <c r="D84" s="402"/>
      <c r="E84" s="556"/>
      <c r="F84" s="661">
        <f t="shared" ref="F84" si="34">H84*100/115</f>
        <v>1147.8260869565217</v>
      </c>
      <c r="G84" s="662">
        <f>+H84/115*15</f>
        <v>172.17391304347825</v>
      </c>
      <c r="H84" s="554">
        <f>ROUNDUP(R84*$Q$1,-1)</f>
        <v>1320</v>
      </c>
      <c r="I84" s="402"/>
      <c r="J84" s="402"/>
      <c r="K84" s="557"/>
      <c r="L84" s="1"/>
      <c r="Q84" s="10"/>
      <c r="R84" s="10">
        <v>1260</v>
      </c>
    </row>
    <row r="85" spans="1:19" ht="7.5" customHeight="1">
      <c r="A85" s="16"/>
      <c r="B85" s="237"/>
      <c r="C85" s="402"/>
      <c r="D85" s="402"/>
      <c r="E85" s="556"/>
      <c r="F85" s="402"/>
      <c r="G85" s="402"/>
      <c r="H85" s="556"/>
      <c r="I85" s="402"/>
      <c r="J85" s="402"/>
      <c r="K85" s="557"/>
      <c r="L85" s="1"/>
      <c r="Q85" s="10"/>
      <c r="R85" s="10"/>
    </row>
    <row r="86" spans="1:19" ht="12" customHeight="1">
      <c r="A86" s="16"/>
      <c r="B86" s="237"/>
      <c r="C86" s="402"/>
      <c r="D86" s="402"/>
      <c r="E86" s="556"/>
      <c r="F86" s="402"/>
      <c r="G86" s="402"/>
      <c r="H86" s="556"/>
      <c r="I86" s="402"/>
      <c r="J86" s="402"/>
      <c r="K86" s="557"/>
      <c r="L86" s="1"/>
      <c r="Q86" s="10"/>
      <c r="R86" s="10"/>
    </row>
    <row r="87" spans="1:19" ht="75">
      <c r="A87" s="919" t="s">
        <v>796</v>
      </c>
      <c r="B87" s="940" t="s">
        <v>805</v>
      </c>
      <c r="C87" s="662">
        <f>SUM(E87)</f>
        <v>590</v>
      </c>
      <c r="D87" s="662"/>
      <c r="E87" s="554">
        <f>ROUNDUP(Q87*$Q$1,-1)</f>
        <v>590</v>
      </c>
      <c r="F87" s="662">
        <f>SUM(H87)</f>
        <v>590</v>
      </c>
      <c r="G87" s="662"/>
      <c r="H87" s="554">
        <f>ROUNDUP(R87*$Q$1,-1)</f>
        <v>590</v>
      </c>
      <c r="I87" s="662">
        <f>SUM(K87)</f>
        <v>590</v>
      </c>
      <c r="J87" s="662"/>
      <c r="K87" s="558">
        <f>ROUNDUP(S87*$Q$1,-1)</f>
        <v>590</v>
      </c>
      <c r="L87" s="1"/>
      <c r="Q87" s="10">
        <v>560</v>
      </c>
      <c r="R87" s="10">
        <v>560</v>
      </c>
      <c r="S87" s="10">
        <v>560</v>
      </c>
    </row>
    <row r="88" spans="1:19" ht="12" customHeight="1">
      <c r="A88" s="16"/>
      <c r="C88" s="546"/>
      <c r="D88" s="546"/>
      <c r="E88" s="546"/>
      <c r="F88" s="546"/>
      <c r="G88" s="546"/>
      <c r="H88" s="546"/>
      <c r="I88" s="546"/>
      <c r="J88" s="546"/>
      <c r="K88" s="547"/>
      <c r="L88" s="1"/>
    </row>
    <row r="89" spans="1:19" ht="31.5" customHeight="1">
      <c r="A89" s="1384" t="s">
        <v>806</v>
      </c>
      <c r="B89" s="1385"/>
      <c r="C89" s="1385"/>
      <c r="D89" s="1385"/>
      <c r="E89" s="1385"/>
      <c r="F89" s="1385"/>
      <c r="G89" s="1385"/>
      <c r="H89" s="1385"/>
      <c r="I89" s="1385"/>
      <c r="J89" s="1385"/>
      <c r="K89" s="1386"/>
      <c r="L89" s="1"/>
    </row>
    <row r="90" spans="1:19" ht="29.4" customHeight="1">
      <c r="A90" s="1367" t="s">
        <v>807</v>
      </c>
      <c r="B90" s="1368"/>
      <c r="C90" s="1368"/>
      <c r="D90" s="1368"/>
      <c r="E90" s="1368"/>
      <c r="F90" s="1368"/>
      <c r="G90" s="1368"/>
      <c r="H90" s="1368"/>
      <c r="I90" s="1368"/>
      <c r="J90" s="1368"/>
      <c r="K90" s="1369"/>
      <c r="L90" s="1"/>
    </row>
    <row r="91" spans="1:19" ht="22.95" customHeight="1">
      <c r="A91" s="112" t="s">
        <v>808</v>
      </c>
      <c r="B91" s="548"/>
      <c r="C91" s="549"/>
      <c r="D91" s="549"/>
      <c r="E91" s="549"/>
      <c r="F91" s="549"/>
      <c r="G91" s="549"/>
      <c r="H91" s="549"/>
      <c r="I91" s="549"/>
      <c r="J91" s="549"/>
      <c r="K91" s="550"/>
      <c r="L91" s="1"/>
    </row>
    <row r="92" spans="1:19" ht="21.6" customHeight="1">
      <c r="A92" s="112" t="s">
        <v>809</v>
      </c>
      <c r="B92" s="238"/>
      <c r="C92" s="559"/>
      <c r="D92" s="559"/>
      <c r="E92" s="559"/>
      <c r="F92" s="559"/>
      <c r="G92" s="559"/>
      <c r="H92" s="559"/>
      <c r="I92" s="559"/>
      <c r="J92" s="559"/>
      <c r="K92" s="111"/>
      <c r="L92" s="1"/>
    </row>
    <row r="93" spans="1:19" ht="38.4" customHeight="1" thickBot="1">
      <c r="A93" s="1378" t="s">
        <v>810</v>
      </c>
      <c r="B93" s="1379"/>
      <c r="C93" s="1379"/>
      <c r="D93" s="1379"/>
      <c r="E93" s="1379"/>
      <c r="F93" s="1379"/>
      <c r="G93" s="1379"/>
      <c r="H93" s="1379"/>
      <c r="I93" s="1379"/>
      <c r="J93" s="1379"/>
      <c r="K93" s="1380"/>
      <c r="L93" s="1"/>
    </row>
    <row r="94" spans="1:19" ht="18.75" customHeight="1" thickBot="1">
      <c r="A94" s="552" t="s">
        <v>765</v>
      </c>
      <c r="B94" s="1381" t="s">
        <v>766</v>
      </c>
      <c r="C94" s="1382"/>
      <c r="D94" s="1382"/>
      <c r="E94" s="1382"/>
      <c r="F94" s="1382"/>
      <c r="G94" s="1382"/>
      <c r="H94" s="1382"/>
      <c r="I94" s="1382"/>
      <c r="J94" s="1382"/>
      <c r="K94" s="1383"/>
      <c r="L94" s="1"/>
    </row>
    <row r="95" spans="1:19" ht="16.5" customHeight="1">
      <c r="A95" s="16"/>
      <c r="B95" s="331"/>
      <c r="C95" s="1374" t="s">
        <v>821</v>
      </c>
      <c r="D95" s="1375"/>
      <c r="E95" s="1377"/>
      <c r="F95" s="1374" t="s">
        <v>822</v>
      </c>
      <c r="G95" s="1375"/>
      <c r="H95" s="1377"/>
      <c r="I95" s="1390" t="s">
        <v>823</v>
      </c>
      <c r="J95" s="1391"/>
      <c r="K95" s="1392"/>
      <c r="L95" s="1"/>
    </row>
    <row r="96" spans="1:19" ht="16.5" customHeight="1">
      <c r="A96" s="16"/>
      <c r="C96" s="1374" t="s">
        <v>814</v>
      </c>
      <c r="D96" s="1375"/>
      <c r="E96" s="1377"/>
      <c r="F96" s="1374" t="s">
        <v>814</v>
      </c>
      <c r="G96" s="1375"/>
      <c r="H96" s="1377"/>
      <c r="I96" s="1393" t="s">
        <v>824</v>
      </c>
      <c r="J96" s="1394"/>
      <c r="K96" s="1395"/>
      <c r="L96" s="1"/>
      <c r="Q96" s="260" t="s">
        <v>821</v>
      </c>
      <c r="R96" s="260" t="s">
        <v>1745</v>
      </c>
      <c r="S96" s="260" t="s">
        <v>1746</v>
      </c>
    </row>
    <row r="97" spans="1:19" ht="18.75" customHeight="1">
      <c r="A97" s="16"/>
      <c r="C97" s="600" t="s">
        <v>25</v>
      </c>
      <c r="D97" s="541" t="s">
        <v>26</v>
      </c>
      <c r="E97" s="553" t="s">
        <v>27</v>
      </c>
      <c r="F97" s="600" t="s">
        <v>25</v>
      </c>
      <c r="G97" s="541" t="s">
        <v>26</v>
      </c>
      <c r="H97" s="553" t="s">
        <v>27</v>
      </c>
      <c r="I97" s="541" t="s">
        <v>25</v>
      </c>
      <c r="J97" s="541" t="s">
        <v>26</v>
      </c>
      <c r="K97" s="542" t="s">
        <v>27</v>
      </c>
      <c r="L97" s="1"/>
    </row>
    <row r="98" spans="1:19" ht="20.25" customHeight="1">
      <c r="A98" s="16"/>
      <c r="B98" s="238" t="s">
        <v>772</v>
      </c>
      <c r="C98" s="543"/>
      <c r="D98" s="543"/>
      <c r="E98" s="402"/>
      <c r="F98" s="543"/>
      <c r="G98" s="543"/>
      <c r="H98" s="402"/>
      <c r="I98" s="87"/>
      <c r="K98" s="403"/>
      <c r="L98" s="1"/>
    </row>
    <row r="99" spans="1:19" ht="60">
      <c r="A99" s="16"/>
      <c r="B99" s="544" t="s">
        <v>774</v>
      </c>
      <c r="C99" s="543"/>
      <c r="D99" s="543"/>
      <c r="E99" s="402"/>
      <c r="F99" s="543"/>
      <c r="G99" s="543"/>
      <c r="H99" s="402"/>
      <c r="I99" s="87"/>
      <c r="K99" s="403"/>
      <c r="L99" s="1"/>
    </row>
    <row r="100" spans="1:19" ht="12" customHeight="1">
      <c r="A100" s="16"/>
      <c r="B100" s="13"/>
      <c r="C100" s="543"/>
      <c r="D100" s="543"/>
      <c r="E100" s="556"/>
      <c r="F100" s="543"/>
      <c r="G100" s="543"/>
      <c r="H100" s="556"/>
      <c r="I100" s="87"/>
      <c r="K100" s="403"/>
      <c r="L100" s="1"/>
    </row>
    <row r="101" spans="1:19" ht="65.25" customHeight="1">
      <c r="A101" s="410" t="s">
        <v>31</v>
      </c>
      <c r="B101" s="134" t="s">
        <v>775</v>
      </c>
      <c r="C101" s="662">
        <f>E101*100/115</f>
        <v>730.43478260869563</v>
      </c>
      <c r="D101" s="662">
        <f>+E101/115*15</f>
        <v>109.56521739130434</v>
      </c>
      <c r="E101" s="554">
        <f>ROUNDUP(Q101*$Q$1,-1)</f>
        <v>840</v>
      </c>
      <c r="F101" s="662">
        <f>H101*100/115</f>
        <v>730.43478260869563</v>
      </c>
      <c r="G101" s="662">
        <f>+H101/115*15</f>
        <v>109.56521739130434</v>
      </c>
      <c r="H101" s="554">
        <f>ROUNDUP(R101*$Q$1,-1)</f>
        <v>840</v>
      </c>
      <c r="I101" s="113"/>
      <c r="J101" s="602"/>
      <c r="K101" s="558"/>
      <c r="L101" s="1"/>
      <c r="Q101" s="10">
        <v>800</v>
      </c>
      <c r="R101" s="10">
        <v>800</v>
      </c>
    </row>
    <row r="102" spans="1:19" ht="12" customHeight="1">
      <c r="A102" s="16"/>
      <c r="B102" s="13"/>
      <c r="C102" s="402"/>
      <c r="D102" s="402"/>
      <c r="E102" s="556"/>
      <c r="F102" s="402"/>
      <c r="G102" s="402"/>
      <c r="H102" s="556"/>
      <c r="I102" s="3"/>
      <c r="J102" s="12"/>
      <c r="K102" s="403"/>
      <c r="L102" s="1"/>
      <c r="Q102" s="10"/>
      <c r="R102" s="10"/>
    </row>
    <row r="103" spans="1:19" ht="60.75" customHeight="1">
      <c r="A103" s="410" t="s">
        <v>33</v>
      </c>
      <c r="B103" s="134" t="s">
        <v>816</v>
      </c>
      <c r="C103" s="662">
        <f>E103*100/115</f>
        <v>365.21739130434781</v>
      </c>
      <c r="D103" s="662">
        <f>+E103/115*15</f>
        <v>54.782608695652172</v>
      </c>
      <c r="E103" s="554">
        <f>ROUNDUP(Q103*$Q$1,-1)</f>
        <v>420</v>
      </c>
      <c r="F103" s="662">
        <f>H103*100/115</f>
        <v>365.21739130434781</v>
      </c>
      <c r="G103" s="662">
        <f>+H103/115*15</f>
        <v>54.782608695652172</v>
      </c>
      <c r="H103" s="554">
        <f>ROUNDUP(R103*$Q$1,-1)</f>
        <v>420</v>
      </c>
      <c r="I103" s="113"/>
      <c r="J103" s="602"/>
      <c r="K103" s="555"/>
      <c r="L103" s="1"/>
      <c r="Q103" s="10">
        <v>400</v>
      </c>
      <c r="R103" s="10">
        <v>400</v>
      </c>
    </row>
    <row r="104" spans="1:19" ht="12" customHeight="1">
      <c r="A104" s="16"/>
      <c r="B104" s="13"/>
      <c r="C104" s="402"/>
      <c r="D104" s="402"/>
      <c r="E104" s="556"/>
      <c r="F104" s="402"/>
      <c r="G104" s="402"/>
      <c r="H104" s="556"/>
      <c r="I104" s="3"/>
      <c r="J104" s="12"/>
      <c r="K104" s="557"/>
      <c r="L104" s="1"/>
      <c r="Q104" s="10"/>
      <c r="R104" s="10"/>
    </row>
    <row r="105" spans="1:19" ht="95.25" customHeight="1">
      <c r="A105" s="410" t="s">
        <v>35</v>
      </c>
      <c r="B105" s="134" t="s">
        <v>825</v>
      </c>
      <c r="C105" s="662"/>
      <c r="D105" s="662"/>
      <c r="E105" s="554"/>
      <c r="F105" s="662"/>
      <c r="G105" s="662"/>
      <c r="H105" s="554"/>
      <c r="I105" s="662"/>
      <c r="J105" s="662"/>
      <c r="K105" s="558"/>
      <c r="L105" s="1"/>
      <c r="Q105" s="10"/>
      <c r="R105" s="10"/>
    </row>
    <row r="106" spans="1:19" ht="15" customHeight="1">
      <c r="A106" s="16"/>
      <c r="B106" s="13" t="s">
        <v>826</v>
      </c>
      <c r="C106" s="662">
        <f>E106*100/115</f>
        <v>104.34782608695652</v>
      </c>
      <c r="D106" s="662">
        <f>+E106/115*15</f>
        <v>15.652173913043478</v>
      </c>
      <c r="E106" s="554">
        <f>ROUNDUP(Q106*$Q$1,-1)</f>
        <v>120</v>
      </c>
      <c r="F106" s="662">
        <f>H106*100/115</f>
        <v>104.34782608695652</v>
      </c>
      <c r="G106" s="662">
        <f>+H106/115*15</f>
        <v>15.652173913043478</v>
      </c>
      <c r="H106" s="554">
        <f>ROUNDUP(R106*$Q$1,-1)</f>
        <v>120</v>
      </c>
      <c r="I106" s="662">
        <f>K106*100/115</f>
        <v>173.91304347826087</v>
      </c>
      <c r="J106" s="662">
        <f>+K106/115*15</f>
        <v>26.086956521739129</v>
      </c>
      <c r="K106" s="558">
        <f>ROUNDUP(S106*$Q$1,-1)</f>
        <v>200</v>
      </c>
      <c r="L106" s="1"/>
      <c r="Q106" s="10">
        <v>110</v>
      </c>
      <c r="R106" s="10">
        <v>110</v>
      </c>
      <c r="S106" s="10">
        <v>190</v>
      </c>
    </row>
    <row r="107" spans="1:19" ht="15" customHeight="1">
      <c r="A107" s="16"/>
      <c r="B107" s="13" t="s">
        <v>827</v>
      </c>
      <c r="C107" s="402"/>
      <c r="D107" s="402"/>
      <c r="E107" s="556"/>
      <c r="F107" s="402"/>
      <c r="G107" s="402"/>
      <c r="H107" s="556"/>
      <c r="I107" s="662">
        <f>K107*100/115</f>
        <v>321.73913043478262</v>
      </c>
      <c r="J107" s="662">
        <f>+K107/115*15</f>
        <v>48.260869565217391</v>
      </c>
      <c r="K107" s="558">
        <f>ROUNDUP(S107*$Q$1,-1)</f>
        <v>370</v>
      </c>
      <c r="L107" s="1"/>
      <c r="S107" s="10">
        <v>350</v>
      </c>
    </row>
    <row r="108" spans="1:19" ht="12" customHeight="1">
      <c r="A108" s="16"/>
      <c r="B108" s="13"/>
      <c r="C108" s="402"/>
      <c r="D108" s="402"/>
      <c r="E108" s="556"/>
      <c r="F108" s="402"/>
      <c r="G108" s="402"/>
      <c r="H108" s="556"/>
      <c r="I108" s="3"/>
      <c r="J108" s="12"/>
      <c r="K108" s="557"/>
      <c r="L108" s="1"/>
      <c r="S108" s="10"/>
    </row>
    <row r="109" spans="1:19" s="213" customFormat="1" ht="30">
      <c r="A109" s="410" t="s">
        <v>41</v>
      </c>
      <c r="B109" s="134" t="s">
        <v>828</v>
      </c>
      <c r="C109" s="661"/>
      <c r="D109" s="661"/>
      <c r="E109" s="631"/>
      <c r="F109" s="661"/>
      <c r="G109" s="661"/>
      <c r="H109" s="631"/>
      <c r="I109" s="661"/>
      <c r="J109" s="661"/>
      <c r="K109" s="632"/>
      <c r="L109" s="537"/>
      <c r="O109" s="800"/>
      <c r="S109" s="538"/>
    </row>
    <row r="110" spans="1:19" s="213" customFormat="1" ht="30">
      <c r="A110" s="410" t="s">
        <v>37</v>
      </c>
      <c r="B110" s="134" t="s">
        <v>829</v>
      </c>
      <c r="C110" s="661"/>
      <c r="D110" s="661"/>
      <c r="E110" s="631"/>
      <c r="F110" s="661"/>
      <c r="G110" s="661"/>
      <c r="H110" s="631"/>
      <c r="I110" s="661">
        <f t="shared" ref="I110:I111" si="35">K110*100/115</f>
        <v>278.26086956521738</v>
      </c>
      <c r="J110" s="661">
        <f>+K110/115*15</f>
        <v>41.739130434782609</v>
      </c>
      <c r="K110" s="558">
        <f t="shared" ref="K110:K111" si="36">ROUNDUP(S110*$Q$1,-1)</f>
        <v>320</v>
      </c>
      <c r="L110" s="537"/>
      <c r="O110" s="800"/>
      <c r="S110" s="538">
        <v>300</v>
      </c>
    </row>
    <row r="111" spans="1:19" ht="30" customHeight="1">
      <c r="A111" s="410" t="s">
        <v>39</v>
      </c>
      <c r="B111" s="134" t="s">
        <v>830</v>
      </c>
      <c r="C111" s="661"/>
      <c r="D111" s="636"/>
      <c r="E111" s="633"/>
      <c r="F111" s="661"/>
      <c r="G111" s="636"/>
      <c r="H111" s="633"/>
      <c r="I111" s="661">
        <f t="shared" si="35"/>
        <v>321.73913043478262</v>
      </c>
      <c r="J111" s="661">
        <f>+K111/115*15</f>
        <v>48.260869565217391</v>
      </c>
      <c r="K111" s="558">
        <f t="shared" si="36"/>
        <v>370</v>
      </c>
      <c r="M111" s="10"/>
      <c r="S111" s="10">
        <v>350</v>
      </c>
    </row>
    <row r="112" spans="1:19" ht="12" customHeight="1">
      <c r="A112" s="16"/>
      <c r="B112" s="13"/>
      <c r="C112" s="402"/>
      <c r="D112" s="402"/>
      <c r="E112" s="556"/>
      <c r="F112" s="402"/>
      <c r="G112" s="402"/>
      <c r="H112" s="556"/>
      <c r="I112" s="3"/>
      <c r="J112" s="12"/>
      <c r="K112" s="557"/>
      <c r="L112" s="1"/>
    </row>
    <row r="113" spans="1:18" ht="14.4" customHeight="1">
      <c r="A113" s="410" t="s">
        <v>77</v>
      </c>
      <c r="B113" s="13" t="s">
        <v>747</v>
      </c>
      <c r="C113" s="402"/>
      <c r="D113" s="402"/>
      <c r="E113" s="556"/>
      <c r="F113" s="402"/>
      <c r="G113" s="402"/>
      <c r="H113" s="556"/>
      <c r="I113" s="3"/>
      <c r="J113" s="12"/>
      <c r="K113" s="557"/>
      <c r="L113" s="1"/>
    </row>
    <row r="114" spans="1:18" ht="46.8" customHeight="1">
      <c r="A114" s="410" t="s">
        <v>37</v>
      </c>
      <c r="B114" s="134" t="s">
        <v>1714</v>
      </c>
      <c r="C114" s="1370" t="s">
        <v>680</v>
      </c>
      <c r="D114" s="1371"/>
      <c r="E114" s="1372"/>
      <c r="F114" s="1370" t="s">
        <v>680</v>
      </c>
      <c r="G114" s="1371"/>
      <c r="H114" s="1372"/>
      <c r="I114" s="1370" t="s">
        <v>680</v>
      </c>
      <c r="J114" s="1371"/>
      <c r="K114" s="1373"/>
      <c r="L114" s="1"/>
    </row>
    <row r="115" spans="1:18" ht="35.4" customHeight="1">
      <c r="A115" s="410" t="s">
        <v>39</v>
      </c>
      <c r="B115" s="134" t="s">
        <v>1715</v>
      </c>
      <c r="C115" s="1370" t="s">
        <v>680</v>
      </c>
      <c r="D115" s="1371"/>
      <c r="E115" s="1372"/>
      <c r="F115" s="1370" t="s">
        <v>680</v>
      </c>
      <c r="G115" s="1371"/>
      <c r="H115" s="1372"/>
      <c r="I115" s="1370" t="s">
        <v>680</v>
      </c>
      <c r="J115" s="1371"/>
      <c r="K115" s="1373"/>
      <c r="L115" s="1"/>
    </row>
    <row r="116" spans="1:18" ht="12" customHeight="1">
      <c r="A116" s="16"/>
      <c r="B116" s="13"/>
      <c r="C116" s="402"/>
      <c r="D116" s="402"/>
      <c r="E116" s="556"/>
      <c r="F116" s="402"/>
      <c r="G116" s="402"/>
      <c r="H116" s="556"/>
      <c r="I116" s="3"/>
      <c r="J116" s="12"/>
      <c r="K116" s="557"/>
      <c r="L116" s="1"/>
    </row>
    <row r="117" spans="1:18" ht="31.5" customHeight="1">
      <c r="A117" s="410" t="s">
        <v>79</v>
      </c>
      <c r="B117" s="134" t="s">
        <v>791</v>
      </c>
      <c r="C117" s="662">
        <f>E117*100/115</f>
        <v>339.13043478260869</v>
      </c>
      <c r="D117" s="662">
        <f>+E117/115*15</f>
        <v>50.869565217391305</v>
      </c>
      <c r="E117" s="554">
        <f>ROUNDUP(Q117*$Q$1,-1)</f>
        <v>390</v>
      </c>
      <c r="F117" s="662">
        <f>H117*100/115</f>
        <v>339.13043478260869</v>
      </c>
      <c r="G117" s="662">
        <f>+H117/115*15</f>
        <v>50.869565217391305</v>
      </c>
      <c r="H117" s="554">
        <f>ROUNDUP(R117*$Q$1,-1)</f>
        <v>390</v>
      </c>
      <c r="I117" s="113"/>
      <c r="J117" s="602"/>
      <c r="K117" s="558"/>
      <c r="L117" s="1"/>
      <c r="Q117" s="10">
        <v>370</v>
      </c>
      <c r="R117" s="10">
        <v>370</v>
      </c>
    </row>
    <row r="118" spans="1:18" ht="12" customHeight="1">
      <c r="A118" s="16"/>
      <c r="B118" s="13"/>
      <c r="C118" s="402"/>
      <c r="D118" s="402"/>
      <c r="E118" s="556"/>
      <c r="F118" s="402"/>
      <c r="G118" s="402"/>
      <c r="H118" s="556"/>
      <c r="I118" s="3"/>
      <c r="J118" s="12"/>
      <c r="K118" s="557"/>
      <c r="L118" s="1"/>
      <c r="Q118" s="10"/>
      <c r="R118" s="10"/>
    </row>
    <row r="119" spans="1:18" ht="27" customHeight="1">
      <c r="A119" s="410" t="s">
        <v>81</v>
      </c>
      <c r="B119" s="134" t="s">
        <v>819</v>
      </c>
      <c r="C119" s="662"/>
      <c r="D119" s="662"/>
      <c r="E119" s="554"/>
      <c r="F119" s="662"/>
      <c r="G119" s="662"/>
      <c r="H119" s="554"/>
      <c r="I119" s="113"/>
      <c r="J119" s="602"/>
      <c r="K119" s="558"/>
      <c r="L119" s="1"/>
      <c r="Q119" s="10"/>
      <c r="R119" s="10"/>
    </row>
    <row r="120" spans="1:18" ht="12" customHeight="1">
      <c r="A120" s="16"/>
      <c r="B120" s="13"/>
      <c r="C120" s="402"/>
      <c r="D120" s="402"/>
      <c r="E120" s="556"/>
      <c r="F120" s="402"/>
      <c r="G120" s="402"/>
      <c r="H120" s="556"/>
      <c r="I120" s="3"/>
      <c r="J120" s="12"/>
      <c r="K120" s="557"/>
      <c r="L120" s="1"/>
      <c r="Q120" s="10"/>
      <c r="R120" s="10"/>
    </row>
    <row r="121" spans="1:18" ht="139.5" customHeight="1">
      <c r="A121" s="410" t="s">
        <v>83</v>
      </c>
      <c r="B121" s="134" t="s">
        <v>795</v>
      </c>
      <c r="C121" s="662">
        <f>E121*100/115</f>
        <v>234.78260869565219</v>
      </c>
      <c r="D121" s="662">
        <f>+E121/115*15</f>
        <v>35.217391304347828</v>
      </c>
      <c r="E121" s="554">
        <f>ROUNDUP(Q121*$Q$1,-1)</f>
        <v>270</v>
      </c>
      <c r="F121" s="662">
        <f>H121*100/115</f>
        <v>234.78260869565219</v>
      </c>
      <c r="G121" s="662">
        <f>+H121/115*15</f>
        <v>35.217391304347828</v>
      </c>
      <c r="H121" s="554">
        <f>ROUNDUP(R121*$Q$1,-1)</f>
        <v>270</v>
      </c>
      <c r="I121" s="113"/>
      <c r="J121" s="602"/>
      <c r="K121" s="558"/>
      <c r="L121" s="1"/>
      <c r="Q121" s="10">
        <v>250</v>
      </c>
      <c r="R121" s="10">
        <v>250</v>
      </c>
    </row>
    <row r="122" spans="1:18" ht="12" customHeight="1">
      <c r="A122" s="16"/>
      <c r="B122" s="13" t="s">
        <v>820</v>
      </c>
      <c r="C122" s="402"/>
      <c r="D122" s="402"/>
      <c r="E122" s="402"/>
      <c r="F122" s="402"/>
      <c r="G122" s="402"/>
      <c r="H122" s="402"/>
      <c r="I122" s="3"/>
      <c r="J122" s="12"/>
      <c r="K122" s="557"/>
      <c r="L122" s="1"/>
      <c r="Q122" s="10"/>
      <c r="R122" s="10"/>
    </row>
    <row r="123" spans="1:18" ht="32.25" customHeight="1">
      <c r="A123" s="410" t="s">
        <v>37</v>
      </c>
      <c r="B123" s="134" t="s">
        <v>831</v>
      </c>
      <c r="C123" s="402"/>
      <c r="D123" s="402"/>
      <c r="E123" s="402"/>
      <c r="F123" s="402"/>
      <c r="G123" s="402"/>
      <c r="H123" s="402"/>
      <c r="I123" s="3"/>
      <c r="J123" s="12"/>
      <c r="K123" s="557"/>
      <c r="L123" s="1"/>
      <c r="Q123" s="10"/>
      <c r="R123" s="10"/>
    </row>
    <row r="124" spans="1:18" ht="12" customHeight="1">
      <c r="A124" s="16"/>
      <c r="B124" s="237"/>
      <c r="C124" s="402"/>
      <c r="D124" s="402"/>
      <c r="E124" s="402"/>
      <c r="F124" s="402"/>
      <c r="G124" s="402"/>
      <c r="H124" s="402"/>
      <c r="I124" s="3"/>
      <c r="J124" s="12"/>
      <c r="K124" s="557"/>
      <c r="L124" s="1"/>
      <c r="Q124" s="10"/>
      <c r="R124" s="10"/>
    </row>
    <row r="125" spans="1:18" ht="20.25" customHeight="1">
      <c r="A125" s="410" t="s">
        <v>796</v>
      </c>
      <c r="B125" s="22" t="s">
        <v>797</v>
      </c>
      <c r="C125" s="662">
        <f>E125*100/115</f>
        <v>730.43478260869563</v>
      </c>
      <c r="D125" s="662">
        <f>+E125/115*15</f>
        <v>109.56521739130434</v>
      </c>
      <c r="E125" s="554">
        <f>ROUNDUP(Q125*$Q$1,-1)</f>
        <v>840</v>
      </c>
      <c r="F125" s="662">
        <f>H125*100/115</f>
        <v>730.43478260869563</v>
      </c>
      <c r="G125" s="662">
        <f>+H125/115*15</f>
        <v>109.56521739130434</v>
      </c>
      <c r="H125" s="554">
        <f>ROUNDUP(R125*$Q$1,-1)</f>
        <v>840</v>
      </c>
      <c r="I125" s="402"/>
      <c r="J125" s="402"/>
      <c r="K125" s="557"/>
      <c r="Q125" s="10">
        <v>800</v>
      </c>
      <c r="R125" s="10">
        <v>800</v>
      </c>
    </row>
    <row r="126" spans="1:18" ht="12" customHeight="1">
      <c r="A126" s="16"/>
      <c r="B126" s="237"/>
      <c r="C126" s="402"/>
      <c r="D126" s="402"/>
      <c r="E126" s="402"/>
      <c r="F126" s="402"/>
      <c r="G126" s="402"/>
      <c r="H126" s="402"/>
      <c r="I126" s="3"/>
      <c r="J126" s="12"/>
      <c r="K126" s="557"/>
      <c r="Q126" s="10"/>
      <c r="R126" s="10"/>
    </row>
    <row r="127" spans="1:18" ht="76.5" customHeight="1">
      <c r="A127" s="919" t="s">
        <v>798</v>
      </c>
      <c r="B127" s="940" t="s">
        <v>805</v>
      </c>
      <c r="C127" s="662">
        <f>+E127-D127</f>
        <v>590</v>
      </c>
      <c r="D127" s="662"/>
      <c r="E127" s="554">
        <f>ROUNDUP(Q127*$Q$1,-1)</f>
        <v>590</v>
      </c>
      <c r="F127" s="662">
        <f>+H127-G127</f>
        <v>590</v>
      </c>
      <c r="G127" s="662"/>
      <c r="H127" s="554">
        <f>ROUNDUP(R127*$Q$1,-1)</f>
        <v>590</v>
      </c>
      <c r="I127" s="986"/>
      <c r="J127" s="987"/>
      <c r="K127" s="988"/>
      <c r="Q127" s="10">
        <v>560</v>
      </c>
      <c r="R127" s="10">
        <v>560</v>
      </c>
    </row>
    <row r="128" spans="1:18" ht="12" customHeight="1">
      <c r="A128" s="16"/>
      <c r="C128" s="546"/>
      <c r="D128" s="546"/>
      <c r="E128" s="546"/>
      <c r="F128" s="546"/>
      <c r="G128" s="546"/>
      <c r="H128" s="546"/>
      <c r="J128" s="546"/>
      <c r="K128" s="547"/>
    </row>
    <row r="129" spans="1:15" ht="30.75" customHeight="1">
      <c r="A129" s="1364" t="s">
        <v>806</v>
      </c>
      <c r="B129" s="1365"/>
      <c r="C129" s="1365"/>
      <c r="D129" s="1365"/>
      <c r="E129" s="1365"/>
      <c r="F129" s="1365"/>
      <c r="G129" s="1365"/>
      <c r="H129" s="1365"/>
      <c r="I129" s="1365"/>
      <c r="J129" s="1365"/>
      <c r="K129" s="1366"/>
    </row>
    <row r="130" spans="1:15" ht="25.2" customHeight="1">
      <c r="A130" s="1367" t="s">
        <v>807</v>
      </c>
      <c r="B130" s="1368"/>
      <c r="C130" s="1368"/>
      <c r="D130" s="1368"/>
      <c r="E130" s="1368"/>
      <c r="F130" s="1368"/>
      <c r="G130" s="1368"/>
      <c r="H130" s="1368"/>
      <c r="I130" s="1368"/>
      <c r="J130" s="1368"/>
      <c r="K130" s="1369"/>
    </row>
    <row r="131" spans="1:15" s="213" customFormat="1" ht="21" customHeight="1">
      <c r="A131" s="112" t="s">
        <v>808</v>
      </c>
      <c r="B131" s="548"/>
      <c r="C131" s="549"/>
      <c r="D131" s="549"/>
      <c r="E131" s="549"/>
      <c r="F131" s="549"/>
      <c r="G131" s="549"/>
      <c r="H131" s="549"/>
      <c r="I131" s="549"/>
      <c r="J131" s="549"/>
      <c r="K131" s="550"/>
      <c r="L131" s="537"/>
      <c r="O131" s="800"/>
    </row>
    <row r="132" spans="1:15" s="213" customFormat="1" ht="18.600000000000001" customHeight="1">
      <c r="A132" s="112" t="s">
        <v>809</v>
      </c>
      <c r="B132" s="548"/>
      <c r="C132" s="549"/>
      <c r="D132" s="549"/>
      <c r="E132" s="549"/>
      <c r="F132" s="549"/>
      <c r="G132" s="549"/>
      <c r="H132" s="549"/>
      <c r="I132" s="549"/>
      <c r="J132" s="549"/>
      <c r="K132" s="550"/>
      <c r="L132" s="537"/>
      <c r="O132" s="800"/>
    </row>
    <row r="133" spans="1:15" ht="38.4" customHeight="1">
      <c r="A133" s="1361" t="s">
        <v>810</v>
      </c>
      <c r="B133" s="1362"/>
      <c r="C133" s="1362"/>
      <c r="D133" s="1362"/>
      <c r="E133" s="1362"/>
      <c r="F133" s="1362"/>
      <c r="G133" s="1362"/>
      <c r="H133" s="1362"/>
      <c r="I133" s="1362"/>
      <c r="J133" s="1362"/>
      <c r="K133" s="1363"/>
    </row>
    <row r="134" spans="1:15" ht="12" customHeight="1" thickBot="1">
      <c r="A134" s="105"/>
      <c r="B134" s="6"/>
      <c r="C134" s="314"/>
      <c r="D134" s="314"/>
      <c r="E134" s="314"/>
      <c r="F134" s="314"/>
      <c r="G134" s="314"/>
      <c r="H134" s="314"/>
      <c r="I134" s="314"/>
      <c r="J134" s="314"/>
      <c r="K134" s="154"/>
    </row>
    <row r="135" spans="1:15" ht="15" customHeight="1">
      <c r="A135" s="551"/>
    </row>
    <row r="136" spans="1:15">
      <c r="A136" s="148" t="s">
        <v>118</v>
      </c>
    </row>
  </sheetData>
  <mergeCells count="46">
    <mergeCell ref="C59:E59"/>
    <mergeCell ref="F59:K59"/>
    <mergeCell ref="A56:K56"/>
    <mergeCell ref="B58:K58"/>
    <mergeCell ref="A57:K57"/>
    <mergeCell ref="C114:E114"/>
    <mergeCell ref="F114:H114"/>
    <mergeCell ref="I114:K114"/>
    <mergeCell ref="C95:E95"/>
    <mergeCell ref="F95:H95"/>
    <mergeCell ref="I95:K95"/>
    <mergeCell ref="I96:K96"/>
    <mergeCell ref="F96:H96"/>
    <mergeCell ref="C96:E96"/>
    <mergeCell ref="B1:K1"/>
    <mergeCell ref="C3:H3"/>
    <mergeCell ref="I3:K3"/>
    <mergeCell ref="C4:E4"/>
    <mergeCell ref="F4:H4"/>
    <mergeCell ref="I4:K4"/>
    <mergeCell ref="A52:K52"/>
    <mergeCell ref="C30:E30"/>
    <mergeCell ref="C31:E31"/>
    <mergeCell ref="F30:H30"/>
    <mergeCell ref="F31:H31"/>
    <mergeCell ref="I30:K30"/>
    <mergeCell ref="I31:K31"/>
    <mergeCell ref="I60:K60"/>
    <mergeCell ref="F60:H60"/>
    <mergeCell ref="C60:E60"/>
    <mergeCell ref="A93:K93"/>
    <mergeCell ref="B94:K94"/>
    <mergeCell ref="A89:K89"/>
    <mergeCell ref="A90:K90"/>
    <mergeCell ref="C73:E73"/>
    <mergeCell ref="F73:H73"/>
    <mergeCell ref="I73:K73"/>
    <mergeCell ref="C74:E74"/>
    <mergeCell ref="F74:H74"/>
    <mergeCell ref="I74:K74"/>
    <mergeCell ref="A133:K133"/>
    <mergeCell ref="A129:K129"/>
    <mergeCell ref="A130:K130"/>
    <mergeCell ref="C115:E115"/>
    <mergeCell ref="F115:H115"/>
    <mergeCell ref="I115:K115"/>
  </mergeCells>
  <phoneticPr fontId="0" type="noConversion"/>
  <hyperlinks>
    <hyperlink ref="A136" location="index!A1" display="Return to menu" xr:uid="{00000000-0004-0000-0700-000000000000}"/>
  </hyperlinks>
  <printOptions horizontalCentered="1"/>
  <pageMargins left="0.28000000000000003" right="0.23622047244094499" top="0.511811023622047" bottom="0.17" header="0.21" footer="0"/>
  <pageSetup scale="54" orientation="portrait" r:id="rId1"/>
  <headerFooter alignWithMargins="0"/>
  <rowBreaks count="2" manualBreakCount="2">
    <brk id="57" max="11" man="1"/>
    <brk id="93"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S91"/>
  <sheetViews>
    <sheetView showOutlineSymbols="0" view="pageBreakPreview" zoomScale="70" zoomScaleNormal="80" zoomScaleSheetLayoutView="70" workbookViewId="0"/>
  </sheetViews>
  <sheetFormatPr defaultColWidth="9.6328125" defaultRowHeight="15"/>
  <cols>
    <col min="1" max="1" width="6.54296875" style="4" customWidth="1"/>
    <col min="2" max="2" width="24.453125" style="1" customWidth="1"/>
    <col min="3" max="5" width="10.90625" style="10" customWidth="1"/>
    <col min="6" max="10" width="9.1796875" style="10" customWidth="1"/>
    <col min="11" max="11" width="9.1796875" style="12" bestFit="1" customWidth="1"/>
    <col min="12" max="12" width="9" style="12" bestFit="1" customWidth="1"/>
    <col min="13" max="13" width="8.1796875" style="10" customWidth="1"/>
    <col min="14" max="14" width="9.08984375" style="10" customWidth="1"/>
    <col min="15" max="15" width="9.6328125" style="1"/>
    <col min="16" max="16" width="10" style="1" bestFit="1" customWidth="1"/>
    <col min="17" max="16384" width="9.6328125" style="1"/>
  </cols>
  <sheetData>
    <row r="1" spans="1:19" ht="18.75" customHeight="1" thickBot="1">
      <c r="A1" s="215" t="s">
        <v>765</v>
      </c>
      <c r="B1" s="1263" t="s">
        <v>766</v>
      </c>
      <c r="C1" s="1264"/>
      <c r="D1" s="1264"/>
      <c r="E1" s="1264"/>
      <c r="F1" s="1264"/>
      <c r="G1" s="1264"/>
      <c r="H1" s="1264"/>
      <c r="I1" s="1264"/>
      <c r="J1" s="1264"/>
      <c r="K1" s="1264"/>
      <c r="L1" s="1264"/>
      <c r="M1" s="1264"/>
      <c r="N1" s="1265"/>
      <c r="O1" s="237"/>
      <c r="P1" s="1">
        <v>1.05</v>
      </c>
    </row>
    <row r="2" spans="1:19">
      <c r="A2" s="309"/>
      <c r="B2" s="358"/>
      <c r="C2" s="1398" t="s">
        <v>767</v>
      </c>
      <c r="D2" s="1399"/>
      <c r="E2" s="1399"/>
      <c r="F2" s="1399"/>
      <c r="G2" s="1399"/>
      <c r="H2" s="1400"/>
      <c r="I2" s="1398" t="s">
        <v>832</v>
      </c>
      <c r="J2" s="1399"/>
      <c r="K2" s="1399"/>
      <c r="L2" s="1399"/>
      <c r="M2" s="1399"/>
      <c r="N2" s="1401"/>
      <c r="O2" s="237"/>
      <c r="P2" s="260" t="s">
        <v>833</v>
      </c>
      <c r="Q2" s="260" t="s">
        <v>891</v>
      </c>
      <c r="R2" s="260" t="s">
        <v>835</v>
      </c>
      <c r="S2" s="260" t="s">
        <v>1747</v>
      </c>
    </row>
    <row r="3" spans="1:19">
      <c r="A3" s="16"/>
      <c r="C3" s="1374" t="s">
        <v>833</v>
      </c>
      <c r="D3" s="1375"/>
      <c r="E3" s="1377"/>
      <c r="F3" s="1402" t="s">
        <v>834</v>
      </c>
      <c r="G3" s="1394"/>
      <c r="H3" s="1403"/>
      <c r="I3" s="1375" t="s">
        <v>835</v>
      </c>
      <c r="J3" s="1375"/>
      <c r="K3" s="1377"/>
      <c r="L3" s="1374" t="s">
        <v>836</v>
      </c>
      <c r="M3" s="1375"/>
      <c r="N3" s="1376"/>
      <c r="O3" s="237"/>
    </row>
    <row r="4" spans="1:19">
      <c r="A4" s="16"/>
      <c r="C4" s="600" t="s">
        <v>25</v>
      </c>
      <c r="D4" s="541" t="s">
        <v>26</v>
      </c>
      <c r="E4" s="553" t="s">
        <v>27</v>
      </c>
      <c r="F4" s="600" t="s">
        <v>25</v>
      </c>
      <c r="G4" s="541" t="s">
        <v>26</v>
      </c>
      <c r="H4" s="553" t="s">
        <v>27</v>
      </c>
      <c r="I4" s="601" t="s">
        <v>25</v>
      </c>
      <c r="J4" s="541" t="s">
        <v>26</v>
      </c>
      <c r="K4" s="553" t="s">
        <v>27</v>
      </c>
      <c r="L4" s="600" t="s">
        <v>25</v>
      </c>
      <c r="M4" s="541" t="s">
        <v>26</v>
      </c>
      <c r="N4" s="542" t="s">
        <v>27</v>
      </c>
      <c r="O4" s="237"/>
    </row>
    <row r="5" spans="1:19" ht="20.25" customHeight="1">
      <c r="A5" s="16"/>
      <c r="B5" s="238" t="s">
        <v>772</v>
      </c>
      <c r="C5" s="560"/>
      <c r="D5" s="543"/>
      <c r="E5" s="409"/>
      <c r="F5" s="87"/>
      <c r="H5" s="409"/>
      <c r="J5" s="543"/>
      <c r="K5" s="409"/>
      <c r="L5" s="560"/>
      <c r="M5" s="543"/>
      <c r="N5" s="561"/>
      <c r="O5" s="237"/>
    </row>
    <row r="6" spans="1:19" ht="60">
      <c r="A6" s="16"/>
      <c r="B6" s="544" t="s">
        <v>774</v>
      </c>
      <c r="C6" s="560"/>
      <c r="D6" s="543"/>
      <c r="E6" s="409"/>
      <c r="F6" s="87"/>
      <c r="H6" s="409"/>
      <c r="J6" s="543"/>
      <c r="K6" s="409"/>
      <c r="L6" s="560"/>
      <c r="M6" s="543"/>
      <c r="N6" s="403"/>
      <c r="O6" s="237"/>
    </row>
    <row r="7" spans="1:19" ht="12" customHeight="1">
      <c r="A7" s="16"/>
      <c r="B7" s="13"/>
      <c r="C7" s="560"/>
      <c r="D7" s="543"/>
      <c r="E7" s="409"/>
      <c r="F7" s="87"/>
      <c r="H7" s="409"/>
      <c r="J7" s="543"/>
      <c r="K7" s="409"/>
      <c r="L7" s="560"/>
      <c r="M7" s="543"/>
      <c r="N7" s="403"/>
      <c r="O7" s="237"/>
    </row>
    <row r="8" spans="1:19" ht="60">
      <c r="A8" s="410" t="s">
        <v>31</v>
      </c>
      <c r="B8" s="134" t="s">
        <v>775</v>
      </c>
      <c r="C8" s="662">
        <f>E8*100/115</f>
        <v>608.695652173913</v>
      </c>
      <c r="D8" s="662">
        <f>+E8/115*15</f>
        <v>91.304347826086968</v>
      </c>
      <c r="E8" s="562">
        <f>ROUNDUP(P8*$P$1,-1)</f>
        <v>700</v>
      </c>
      <c r="F8" s="113"/>
      <c r="G8" s="602"/>
      <c r="H8" s="562"/>
      <c r="I8" s="602"/>
      <c r="J8" s="662"/>
      <c r="K8" s="408"/>
      <c r="L8" s="660"/>
      <c r="M8" s="662"/>
      <c r="N8" s="555"/>
      <c r="O8" s="237"/>
      <c r="P8" s="10">
        <v>660</v>
      </c>
    </row>
    <row r="9" spans="1:19" ht="12" customHeight="1">
      <c r="A9" s="16"/>
      <c r="B9" s="237"/>
      <c r="C9" s="85"/>
      <c r="D9" s="402"/>
      <c r="E9" s="409"/>
      <c r="F9" s="3"/>
      <c r="G9" s="12"/>
      <c r="H9" s="409"/>
      <c r="I9" s="12"/>
      <c r="J9" s="402"/>
      <c r="K9" s="409"/>
      <c r="L9" s="85"/>
      <c r="M9" s="402"/>
      <c r="N9" s="403"/>
      <c r="O9" s="237"/>
      <c r="P9" s="10"/>
    </row>
    <row r="10" spans="1:19" ht="60">
      <c r="A10" s="410" t="s">
        <v>33</v>
      </c>
      <c r="B10" s="134" t="s">
        <v>816</v>
      </c>
      <c r="C10" s="662">
        <f>E10*100/115</f>
        <v>365.21739130434781</v>
      </c>
      <c r="D10" s="662">
        <f>+E10/115*15</f>
        <v>54.782608695652172</v>
      </c>
      <c r="E10" s="562">
        <f>ROUNDUP(P10*$P$1,-1)</f>
        <v>420</v>
      </c>
      <c r="F10" s="113"/>
      <c r="G10" s="602"/>
      <c r="H10" s="408"/>
      <c r="I10" s="602"/>
      <c r="J10" s="662"/>
      <c r="K10" s="408"/>
      <c r="L10" s="660"/>
      <c r="M10" s="662"/>
      <c r="N10" s="555"/>
      <c r="O10" s="237"/>
      <c r="P10" s="10">
        <v>400</v>
      </c>
    </row>
    <row r="11" spans="1:19" ht="12" customHeight="1">
      <c r="A11" s="16"/>
      <c r="B11" s="237"/>
      <c r="C11" s="85"/>
      <c r="D11" s="402"/>
      <c r="E11" s="409"/>
      <c r="F11" s="3"/>
      <c r="G11" s="12"/>
      <c r="H11" s="564"/>
      <c r="I11" s="12"/>
      <c r="J11" s="402"/>
      <c r="K11" s="409"/>
      <c r="L11" s="85"/>
      <c r="M11" s="402"/>
      <c r="N11" s="403"/>
      <c r="O11" s="237"/>
      <c r="P11" s="10"/>
    </row>
    <row r="12" spans="1:19" ht="105">
      <c r="A12" s="410" t="s">
        <v>35</v>
      </c>
      <c r="B12" s="134" t="s">
        <v>818</v>
      </c>
      <c r="C12" s="662">
        <f>E12*100/115</f>
        <v>104.34782608695652</v>
      </c>
      <c r="D12" s="662">
        <f>+E12/115*15</f>
        <v>15.652173913043478</v>
      </c>
      <c r="E12" s="562">
        <f>ROUNDUP(P12*$P$1,-1)</f>
        <v>120</v>
      </c>
      <c r="F12" s="662">
        <f>H12*100/115</f>
        <v>504.3478260869565</v>
      </c>
      <c r="G12" s="662">
        <f>+H12/115*15</f>
        <v>75.652173913043484</v>
      </c>
      <c r="H12" s="562">
        <f>ROUNDUP(Q12*$P$1,-1)</f>
        <v>580</v>
      </c>
      <c r="I12" s="662">
        <f>K12*100/115</f>
        <v>200</v>
      </c>
      <c r="J12" s="662">
        <f>+K12/115*15</f>
        <v>30</v>
      </c>
      <c r="K12" s="562">
        <f>ROUNDUP(R12*$P$1,-1)</f>
        <v>230</v>
      </c>
      <c r="L12" s="662">
        <f>N12*100/115</f>
        <v>200</v>
      </c>
      <c r="M12" s="662">
        <f>+N12/115*15</f>
        <v>30</v>
      </c>
      <c r="N12" s="558">
        <f>ROUNDUP(S12*$P$1,-1)</f>
        <v>230</v>
      </c>
      <c r="O12" s="237"/>
      <c r="P12" s="10">
        <v>110</v>
      </c>
      <c r="Q12" s="10">
        <v>550</v>
      </c>
      <c r="R12" s="10">
        <v>210</v>
      </c>
      <c r="S12" s="10">
        <v>210</v>
      </c>
    </row>
    <row r="13" spans="1:19">
      <c r="A13" s="410"/>
      <c r="B13" s="420"/>
      <c r="C13" s="602"/>
      <c r="D13" s="662"/>
      <c r="E13" s="562"/>
      <c r="F13" s="113"/>
      <c r="G13" s="602"/>
      <c r="H13" s="562"/>
      <c r="I13" s="602"/>
      <c r="J13" s="662"/>
      <c r="K13" s="562"/>
      <c r="L13" s="602"/>
      <c r="M13" s="662"/>
      <c r="N13" s="558"/>
      <c r="O13" s="237"/>
    </row>
    <row r="14" spans="1:19">
      <c r="A14" s="410" t="s">
        <v>41</v>
      </c>
      <c r="B14" s="420" t="s">
        <v>747</v>
      </c>
      <c r="C14" s="602"/>
      <c r="D14" s="662"/>
      <c r="E14" s="562"/>
      <c r="F14" s="113"/>
      <c r="G14" s="602"/>
      <c r="H14" s="562"/>
      <c r="I14" s="602"/>
      <c r="J14" s="662"/>
      <c r="K14" s="562"/>
      <c r="L14" s="602"/>
      <c r="M14" s="662"/>
      <c r="N14" s="558"/>
      <c r="O14" s="237"/>
    </row>
    <row r="15" spans="1:19" ht="45">
      <c r="A15" s="410" t="s">
        <v>37</v>
      </c>
      <c r="B15" s="134" t="s">
        <v>1714</v>
      </c>
      <c r="C15" s="1370" t="s">
        <v>680</v>
      </c>
      <c r="D15" s="1371"/>
      <c r="E15" s="1372"/>
      <c r="F15" s="1370" t="s">
        <v>680</v>
      </c>
      <c r="G15" s="1371"/>
      <c r="H15" s="1372"/>
      <c r="I15" s="1370" t="s">
        <v>680</v>
      </c>
      <c r="J15" s="1371"/>
      <c r="K15" s="1372"/>
      <c r="L15" s="1370" t="s">
        <v>680</v>
      </c>
      <c r="M15" s="1371"/>
      <c r="N15" s="1404"/>
      <c r="O15" s="237"/>
    </row>
    <row r="16" spans="1:19" ht="30">
      <c r="A16" s="410" t="s">
        <v>39</v>
      </c>
      <c r="B16" s="134" t="s">
        <v>1715</v>
      </c>
      <c r="C16" s="1370" t="s">
        <v>680</v>
      </c>
      <c r="D16" s="1371"/>
      <c r="E16" s="1372"/>
      <c r="F16" s="1370" t="s">
        <v>680</v>
      </c>
      <c r="G16" s="1371"/>
      <c r="H16" s="1372"/>
      <c r="I16" s="1370" t="s">
        <v>680</v>
      </c>
      <c r="J16" s="1371"/>
      <c r="K16" s="1372"/>
      <c r="L16" s="1370" t="s">
        <v>680</v>
      </c>
      <c r="M16" s="1371"/>
      <c r="N16" s="1404"/>
      <c r="O16" s="237"/>
    </row>
    <row r="17" spans="1:18">
      <c r="A17" s="410"/>
      <c r="B17" s="420"/>
      <c r="C17" s="602"/>
      <c r="D17" s="662"/>
      <c r="E17" s="562"/>
      <c r="F17" s="113"/>
      <c r="G17" s="602"/>
      <c r="H17" s="562"/>
      <c r="I17" s="602"/>
      <c r="J17" s="662"/>
      <c r="K17" s="562"/>
      <c r="L17" s="602"/>
      <c r="M17" s="662"/>
      <c r="N17" s="558"/>
      <c r="O17" s="237"/>
    </row>
    <row r="18" spans="1:18" ht="30">
      <c r="A18" s="410" t="s">
        <v>77</v>
      </c>
      <c r="B18" s="134" t="s">
        <v>791</v>
      </c>
      <c r="C18" s="660"/>
      <c r="D18" s="662"/>
      <c r="E18" s="562"/>
      <c r="F18" s="113"/>
      <c r="G18" s="602"/>
      <c r="H18" s="562"/>
      <c r="I18" s="602"/>
      <c r="J18" s="662"/>
      <c r="K18" s="562"/>
      <c r="L18" s="660"/>
      <c r="M18" s="662"/>
      <c r="N18" s="558"/>
      <c r="O18" s="237"/>
    </row>
    <row r="19" spans="1:18" ht="12" customHeight="1">
      <c r="A19" s="16"/>
      <c r="B19" s="237"/>
      <c r="C19" s="85"/>
      <c r="D19" s="402"/>
      <c r="E19" s="564"/>
      <c r="F19" s="3"/>
      <c r="G19" s="12"/>
      <c r="H19" s="564"/>
      <c r="I19" s="12"/>
      <c r="J19" s="402"/>
      <c r="K19" s="564"/>
      <c r="L19" s="85"/>
      <c r="M19" s="402"/>
      <c r="N19" s="557"/>
      <c r="O19" s="237"/>
    </row>
    <row r="20" spans="1:18" ht="30">
      <c r="A20" s="410" t="s">
        <v>79</v>
      </c>
      <c r="B20" s="134" t="s">
        <v>819</v>
      </c>
      <c r="C20" s="85"/>
      <c r="D20" s="402"/>
      <c r="E20" s="564"/>
      <c r="F20" s="113"/>
      <c r="G20" s="602"/>
      <c r="H20" s="562"/>
      <c r="I20" s="12"/>
      <c r="J20" s="402"/>
      <c r="K20" s="564"/>
      <c r="L20" s="85"/>
      <c r="M20" s="402"/>
      <c r="N20" s="557"/>
      <c r="O20" s="237"/>
    </row>
    <row r="21" spans="1:18" ht="12" customHeight="1">
      <c r="A21" s="16"/>
      <c r="B21" s="237"/>
      <c r="C21" s="85"/>
      <c r="D21" s="402"/>
      <c r="E21" s="564"/>
      <c r="F21" s="3"/>
      <c r="G21" s="12"/>
      <c r="H21" s="564"/>
      <c r="I21" s="12"/>
      <c r="J21" s="402"/>
      <c r="K21" s="409"/>
      <c r="L21" s="85"/>
      <c r="M21" s="402"/>
      <c r="N21" s="403"/>
      <c r="O21" s="237"/>
    </row>
    <row r="22" spans="1:18" ht="135">
      <c r="A22" s="410" t="s">
        <v>81</v>
      </c>
      <c r="B22" s="134" t="s">
        <v>795</v>
      </c>
      <c r="C22" s="662">
        <f>E22*100/115</f>
        <v>234.78260869565219</v>
      </c>
      <c r="D22" s="662">
        <f>+E22/115*15</f>
        <v>35.217391304347828</v>
      </c>
      <c r="E22" s="562">
        <f>ROUNDUP(P22*$P$1,-1)</f>
        <v>270</v>
      </c>
      <c r="F22" s="662">
        <f>H22*100/115</f>
        <v>234.78260869565219</v>
      </c>
      <c r="G22" s="662">
        <f>+H22/115*15</f>
        <v>35.217391304347828</v>
      </c>
      <c r="H22" s="562">
        <f>ROUNDUP(Q22*$P$1,-1)</f>
        <v>270</v>
      </c>
      <c r="I22" s="602"/>
      <c r="J22" s="662"/>
      <c r="K22" s="408"/>
      <c r="L22" s="660"/>
      <c r="M22" s="662"/>
      <c r="N22" s="555"/>
      <c r="O22" s="237"/>
      <c r="P22" s="10">
        <v>250</v>
      </c>
      <c r="Q22" s="10">
        <v>250</v>
      </c>
    </row>
    <row r="23" spans="1:18" ht="12" customHeight="1">
      <c r="A23" s="16"/>
      <c r="B23" s="237" t="s">
        <v>820</v>
      </c>
      <c r="C23" s="85"/>
      <c r="D23" s="402"/>
      <c r="E23" s="409"/>
      <c r="F23" s="3"/>
      <c r="G23" s="12"/>
      <c r="H23" s="564"/>
      <c r="I23" s="12"/>
      <c r="J23" s="402"/>
      <c r="K23" s="409"/>
      <c r="L23" s="85"/>
      <c r="M23" s="402"/>
      <c r="N23" s="403"/>
      <c r="O23" s="237"/>
      <c r="P23" s="10"/>
      <c r="Q23" s="10"/>
    </row>
    <row r="24" spans="1:18" ht="32.25" customHeight="1">
      <c r="A24" s="16" t="s">
        <v>83</v>
      </c>
      <c r="B24" s="134" t="s">
        <v>837</v>
      </c>
      <c r="C24" s="85"/>
      <c r="D24" s="402"/>
      <c r="E24" s="409"/>
      <c r="F24" s="3"/>
      <c r="G24" s="12"/>
      <c r="H24" s="564"/>
      <c r="I24" s="12"/>
      <c r="J24" s="402"/>
      <c r="K24" s="409"/>
      <c r="L24" s="85"/>
      <c r="M24" s="402"/>
      <c r="N24" s="403"/>
      <c r="O24" s="237"/>
      <c r="P24" s="10"/>
      <c r="Q24" s="10"/>
    </row>
    <row r="25" spans="1:18" ht="12" customHeight="1">
      <c r="A25" s="16"/>
      <c r="B25" s="237"/>
      <c r="C25" s="85"/>
      <c r="D25" s="402"/>
      <c r="E25" s="409"/>
      <c r="F25" s="3"/>
      <c r="G25" s="12"/>
      <c r="H25" s="564"/>
      <c r="I25" s="12"/>
      <c r="J25" s="402"/>
      <c r="K25" s="409"/>
      <c r="L25" s="85"/>
      <c r="M25" s="402"/>
      <c r="N25" s="403"/>
      <c r="O25" s="237"/>
      <c r="P25" s="10"/>
      <c r="Q25" s="10"/>
    </row>
    <row r="26" spans="1:18">
      <c r="A26" s="410" t="s">
        <v>37</v>
      </c>
      <c r="B26" s="22" t="s">
        <v>797</v>
      </c>
      <c r="C26" s="662">
        <f>E26*100/115</f>
        <v>730.43478260869563</v>
      </c>
      <c r="D26" s="662">
        <f>+E26/115*15</f>
        <v>109.56521739130434</v>
      </c>
      <c r="E26" s="562">
        <f>ROUNDUP(P26*$P$1,-1)</f>
        <v>840</v>
      </c>
      <c r="F26" s="85"/>
      <c r="G26" s="402"/>
      <c r="H26" s="564"/>
      <c r="I26" s="12"/>
      <c r="J26" s="402"/>
      <c r="K26" s="564"/>
      <c r="L26" s="85"/>
      <c r="M26" s="402"/>
      <c r="N26" s="557"/>
      <c r="O26" s="237"/>
      <c r="P26" s="10">
        <v>800</v>
      </c>
      <c r="Q26" s="10"/>
    </row>
    <row r="27" spans="1:18" ht="12" customHeight="1">
      <c r="A27" s="16"/>
      <c r="B27" s="237"/>
      <c r="C27" s="85"/>
      <c r="D27" s="402"/>
      <c r="E27" s="409"/>
      <c r="F27" s="3"/>
      <c r="G27" s="12"/>
      <c r="H27" s="564"/>
      <c r="I27" s="12"/>
      <c r="J27" s="402"/>
      <c r="K27" s="409"/>
      <c r="L27" s="85"/>
      <c r="M27" s="402"/>
      <c r="N27" s="403"/>
      <c r="O27" s="237"/>
      <c r="P27" s="10"/>
      <c r="Q27" s="10"/>
    </row>
    <row r="28" spans="1:18" ht="90.75" customHeight="1">
      <c r="A28" s="919" t="s">
        <v>796</v>
      </c>
      <c r="B28" s="920" t="s">
        <v>805</v>
      </c>
      <c r="C28" s="917">
        <f>+E28-D28</f>
        <v>590</v>
      </c>
      <c r="D28" s="921"/>
      <c r="E28" s="1002">
        <f>ROUNDUP(P28*$P$1,-1)</f>
        <v>590</v>
      </c>
      <c r="F28" s="922">
        <f>SUM(H28)</f>
        <v>590</v>
      </c>
      <c r="G28" s="918"/>
      <c r="H28" s="1002">
        <f>ROUNDUP(Q28*$P$1,-1)</f>
        <v>590</v>
      </c>
      <c r="I28" s="918">
        <f>SUM(K28)</f>
        <v>590</v>
      </c>
      <c r="J28" s="921"/>
      <c r="K28" s="1002">
        <f>ROUNDUP(R28*$P$1,-1)</f>
        <v>590</v>
      </c>
      <c r="L28" s="1003"/>
      <c r="M28" s="921"/>
      <c r="N28" s="923"/>
      <c r="O28" s="237"/>
      <c r="P28" s="10">
        <v>560</v>
      </c>
      <c r="Q28" s="10">
        <v>560</v>
      </c>
      <c r="R28" s="10">
        <v>560</v>
      </c>
    </row>
    <row r="29" spans="1:18" ht="12" customHeight="1">
      <c r="A29" s="410"/>
      <c r="B29" s="134"/>
      <c r="C29" s="538"/>
      <c r="D29" s="538"/>
      <c r="E29" s="565"/>
      <c r="F29" s="538"/>
      <c r="G29" s="538"/>
      <c r="H29" s="565"/>
      <c r="N29" s="221"/>
    </row>
    <row r="30" spans="1:18" s="213" customFormat="1" ht="30" customHeight="1">
      <c r="A30" s="1384" t="s">
        <v>806</v>
      </c>
      <c r="B30" s="1385"/>
      <c r="C30" s="1385"/>
      <c r="D30" s="1385"/>
      <c r="E30" s="1385"/>
      <c r="F30" s="1385"/>
      <c r="G30" s="1385"/>
      <c r="H30" s="1385"/>
      <c r="I30" s="1385"/>
      <c r="J30" s="1385"/>
      <c r="K30" s="1385"/>
      <c r="L30" s="1385"/>
      <c r="M30" s="1385"/>
      <c r="N30" s="1386"/>
    </row>
    <row r="31" spans="1:18" s="213" customFormat="1" ht="21.6" customHeight="1">
      <c r="A31" s="410" t="s">
        <v>838</v>
      </c>
      <c r="C31" s="538"/>
      <c r="D31" s="538"/>
      <c r="E31" s="538"/>
      <c r="F31" s="538"/>
      <c r="G31" s="538"/>
      <c r="H31" s="538"/>
      <c r="I31" s="538"/>
      <c r="J31" s="538"/>
      <c r="K31" s="602"/>
      <c r="L31" s="602"/>
      <c r="M31" s="538"/>
      <c r="N31" s="630"/>
    </row>
    <row r="32" spans="1:18" s="213" customFormat="1" ht="27" customHeight="1">
      <c r="A32" s="112" t="s">
        <v>807</v>
      </c>
      <c r="B32" s="548"/>
      <c r="C32" s="549"/>
      <c r="D32" s="549"/>
      <c r="E32" s="549"/>
      <c r="F32" s="549"/>
      <c r="G32" s="549"/>
      <c r="H32" s="549"/>
      <c r="I32" s="549"/>
      <c r="J32" s="549"/>
      <c r="K32" s="566"/>
      <c r="L32" s="602"/>
      <c r="M32" s="538"/>
      <c r="N32" s="630"/>
    </row>
    <row r="33" spans="1:14" s="213" customFormat="1" ht="27" customHeight="1">
      <c r="A33" s="112" t="s">
        <v>808</v>
      </c>
      <c r="B33" s="548"/>
      <c r="C33" s="549"/>
      <c r="D33" s="549"/>
      <c r="E33" s="549"/>
      <c r="F33" s="549"/>
      <c r="G33" s="549"/>
      <c r="H33" s="549"/>
      <c r="I33" s="549"/>
      <c r="J33" s="549"/>
      <c r="K33" s="566"/>
      <c r="L33" s="602"/>
      <c r="M33" s="538"/>
      <c r="N33" s="630"/>
    </row>
    <row r="34" spans="1:14" s="213" customFormat="1" ht="22.95" customHeight="1">
      <c r="A34" s="112" t="s">
        <v>809</v>
      </c>
      <c r="B34" s="548"/>
      <c r="C34" s="549"/>
      <c r="D34" s="549"/>
      <c r="E34" s="549"/>
      <c r="F34" s="549"/>
      <c r="G34" s="549"/>
      <c r="H34" s="549"/>
      <c r="I34" s="549"/>
      <c r="J34" s="549"/>
      <c r="K34" s="566"/>
      <c r="L34" s="602"/>
      <c r="M34" s="538"/>
      <c r="N34" s="630"/>
    </row>
    <row r="35" spans="1:14" s="213" customFormat="1" ht="32.25" customHeight="1" thickBot="1">
      <c r="A35" s="1378" t="s">
        <v>810</v>
      </c>
      <c r="B35" s="1379"/>
      <c r="C35" s="1379"/>
      <c r="D35" s="1379"/>
      <c r="E35" s="1379"/>
      <c r="F35" s="1379"/>
      <c r="G35" s="1379"/>
      <c r="H35" s="1379"/>
      <c r="I35" s="1379"/>
      <c r="J35" s="1379"/>
      <c r="K35" s="1379"/>
      <c r="L35" s="1379"/>
      <c r="M35" s="1379"/>
      <c r="N35" s="1380"/>
    </row>
    <row r="36" spans="1:14">
      <c r="A36" s="310"/>
      <c r="B36" s="310"/>
      <c r="C36" s="311"/>
      <c r="D36" s="311"/>
      <c r="E36" s="311"/>
      <c r="F36" s="311"/>
      <c r="G36" s="311"/>
      <c r="H36" s="311"/>
      <c r="I36" s="311"/>
      <c r="J36" s="311"/>
      <c r="K36" s="313"/>
    </row>
    <row r="50" spans="1:16" ht="15.3" thickBot="1"/>
    <row r="51" spans="1:16" ht="18" thickBot="1">
      <c r="A51" s="140" t="s">
        <v>765</v>
      </c>
      <c r="B51" s="1263" t="s">
        <v>766</v>
      </c>
      <c r="C51" s="1264"/>
      <c r="D51" s="1264"/>
      <c r="E51" s="1265"/>
      <c r="F51" s="1"/>
      <c r="G51" s="1"/>
      <c r="H51" s="1"/>
      <c r="I51" s="1"/>
      <c r="J51" s="1"/>
      <c r="K51" s="1"/>
      <c r="L51" s="1"/>
      <c r="M51" s="1"/>
      <c r="N51" s="1"/>
    </row>
    <row r="52" spans="1:16">
      <c r="A52" s="312"/>
      <c r="B52" s="801"/>
      <c r="C52" s="1390" t="s">
        <v>839</v>
      </c>
      <c r="D52" s="1391"/>
      <c r="E52" s="1396"/>
      <c r="F52" s="1"/>
      <c r="G52" s="1"/>
      <c r="H52" s="1"/>
      <c r="I52" s="1"/>
      <c r="J52" s="1"/>
      <c r="K52" s="1"/>
      <c r="L52" s="1"/>
      <c r="M52" s="1"/>
      <c r="N52" s="1"/>
      <c r="P52" s="260" t="s">
        <v>839</v>
      </c>
    </row>
    <row r="53" spans="1:16">
      <c r="A53" s="16"/>
      <c r="C53" s="1374" t="s">
        <v>814</v>
      </c>
      <c r="D53" s="1375"/>
      <c r="E53" s="1377"/>
      <c r="F53" s="1"/>
      <c r="G53" s="1"/>
      <c r="H53" s="1"/>
      <c r="I53" s="1"/>
      <c r="J53" s="1"/>
      <c r="K53" s="1"/>
      <c r="L53" s="1"/>
      <c r="M53" s="1"/>
      <c r="N53" s="1"/>
    </row>
    <row r="54" spans="1:16">
      <c r="A54" s="16"/>
      <c r="C54" s="600" t="s">
        <v>25</v>
      </c>
      <c r="D54" s="541" t="s">
        <v>26</v>
      </c>
      <c r="E54" s="553" t="s">
        <v>27</v>
      </c>
      <c r="F54" s="1"/>
      <c r="G54" s="1"/>
      <c r="H54" s="1"/>
      <c r="I54" s="1"/>
      <c r="J54" s="1"/>
      <c r="K54" s="1"/>
      <c r="L54" s="1"/>
      <c r="M54" s="1"/>
      <c r="N54" s="1"/>
    </row>
    <row r="55" spans="1:16">
      <c r="A55" s="16"/>
      <c r="B55" s="238" t="s">
        <v>772</v>
      </c>
      <c r="C55" s="560"/>
      <c r="D55" s="543"/>
      <c r="E55" s="409"/>
      <c r="F55" s="1"/>
      <c r="G55" s="1"/>
      <c r="H55" s="1"/>
      <c r="I55" s="1"/>
      <c r="J55" s="1"/>
      <c r="K55" s="1"/>
      <c r="L55" s="1"/>
      <c r="M55" s="1"/>
      <c r="N55" s="1"/>
    </row>
    <row r="56" spans="1:16" ht="60">
      <c r="A56" s="16"/>
      <c r="B56" s="544" t="s">
        <v>774</v>
      </c>
      <c r="C56" s="560"/>
      <c r="D56" s="543"/>
      <c r="E56" s="409"/>
      <c r="F56" s="1"/>
      <c r="G56" s="1"/>
      <c r="H56" s="1"/>
      <c r="I56" s="1"/>
      <c r="J56" s="1"/>
      <c r="K56" s="1"/>
      <c r="L56" s="1"/>
      <c r="M56" s="1"/>
      <c r="N56" s="1"/>
    </row>
    <row r="57" spans="1:16">
      <c r="A57" s="16"/>
      <c r="B57" s="13"/>
      <c r="C57" s="560"/>
      <c r="D57" s="543"/>
      <c r="E57" s="409"/>
      <c r="F57" s="1"/>
      <c r="G57" s="1"/>
      <c r="H57" s="1"/>
      <c r="I57" s="1"/>
      <c r="J57" s="1"/>
      <c r="K57" s="1"/>
      <c r="L57" s="1"/>
      <c r="M57" s="1"/>
      <c r="N57" s="1"/>
    </row>
    <row r="58" spans="1:16" ht="60">
      <c r="A58" s="410" t="s">
        <v>31</v>
      </c>
      <c r="B58" s="134" t="s">
        <v>775</v>
      </c>
      <c r="C58" s="662">
        <f>E58*100/115</f>
        <v>1452.1739130434783</v>
      </c>
      <c r="D58" s="662">
        <f>+E58/115*15</f>
        <v>217.82608695652175</v>
      </c>
      <c r="E58" s="562">
        <f>ROUNDUP(P58*$P$1,-1)</f>
        <v>1670</v>
      </c>
      <c r="F58" s="1"/>
      <c r="G58" s="1"/>
      <c r="H58" s="1"/>
      <c r="I58" s="1"/>
      <c r="J58" s="1"/>
      <c r="K58" s="1"/>
      <c r="L58" s="1"/>
      <c r="M58" s="1"/>
      <c r="N58" s="1"/>
      <c r="P58" s="10">
        <v>1590</v>
      </c>
    </row>
    <row r="59" spans="1:16">
      <c r="A59" s="16"/>
      <c r="B59" s="237"/>
      <c r="C59" s="85"/>
      <c r="D59" s="402"/>
      <c r="E59" s="409"/>
      <c r="F59" s="1"/>
      <c r="G59" s="1"/>
      <c r="H59" s="1"/>
      <c r="I59" s="1"/>
      <c r="J59" s="1"/>
      <c r="K59" s="1"/>
      <c r="L59" s="1"/>
      <c r="M59" s="1"/>
      <c r="N59" s="1"/>
      <c r="P59" s="10"/>
    </row>
    <row r="60" spans="1:16" ht="60">
      <c r="A60" s="410" t="s">
        <v>33</v>
      </c>
      <c r="B60" s="134" t="s">
        <v>816</v>
      </c>
      <c r="C60" s="662">
        <f>E60*100/115</f>
        <v>617.39130434782612</v>
      </c>
      <c r="D60" s="662">
        <f>+E60/115*15</f>
        <v>92.608695652173907</v>
      </c>
      <c r="E60" s="562">
        <f>ROUNDUP(P60*$P$1,-1)</f>
        <v>710</v>
      </c>
      <c r="F60" s="1"/>
      <c r="G60" s="1"/>
      <c r="H60" s="1"/>
      <c r="I60" s="1"/>
      <c r="J60" s="1"/>
      <c r="K60" s="1"/>
      <c r="L60" s="1"/>
      <c r="M60" s="1"/>
      <c r="N60" s="1"/>
      <c r="P60" s="10">
        <v>670</v>
      </c>
    </row>
    <row r="61" spans="1:16">
      <c r="A61" s="16"/>
      <c r="B61" s="237"/>
      <c r="C61" s="85"/>
      <c r="D61" s="402"/>
      <c r="E61" s="409"/>
      <c r="F61" s="1"/>
      <c r="G61" s="1"/>
      <c r="H61" s="1"/>
      <c r="I61" s="1"/>
      <c r="J61" s="1"/>
      <c r="K61" s="1"/>
      <c r="L61" s="1"/>
      <c r="M61" s="1"/>
      <c r="N61" s="1"/>
      <c r="P61" s="10"/>
    </row>
    <row r="62" spans="1:16" ht="105">
      <c r="A62" s="410" t="s">
        <v>35</v>
      </c>
      <c r="B62" s="134" t="s">
        <v>825</v>
      </c>
      <c r="C62" s="662">
        <f>E62*100/115</f>
        <v>321.73913043478262</v>
      </c>
      <c r="D62" s="662">
        <f>+E62/115*15</f>
        <v>48.260869565217391</v>
      </c>
      <c r="E62" s="562">
        <f t="shared" ref="E62:E63" si="0">ROUNDUP(P62*$P$1,-1)</f>
        <v>370</v>
      </c>
      <c r="F62" s="1"/>
      <c r="G62" s="1"/>
      <c r="H62" s="1"/>
      <c r="I62" s="1"/>
      <c r="J62" s="1"/>
      <c r="K62" s="1"/>
      <c r="L62" s="1"/>
      <c r="M62" s="1"/>
      <c r="N62" s="1"/>
      <c r="P62" s="10">
        <v>350</v>
      </c>
    </row>
    <row r="63" spans="1:16" ht="15" customHeight="1">
      <c r="A63" s="410"/>
      <c r="B63" s="417" t="s">
        <v>826</v>
      </c>
      <c r="C63" s="662">
        <f>E63*100/115</f>
        <v>321.73913043478262</v>
      </c>
      <c r="D63" s="662">
        <f>+E63/115*15</f>
        <v>48.260869565217391</v>
      </c>
      <c r="E63" s="562">
        <f t="shared" si="0"/>
        <v>370</v>
      </c>
      <c r="F63" s="1"/>
      <c r="G63" s="1"/>
      <c r="H63" s="1"/>
      <c r="I63" s="1"/>
      <c r="J63" s="1"/>
      <c r="K63" s="1"/>
      <c r="L63" s="1"/>
      <c r="M63" s="1"/>
      <c r="N63" s="1"/>
      <c r="P63" s="10">
        <v>350</v>
      </c>
    </row>
    <row r="64" spans="1:16">
      <c r="A64" s="410"/>
      <c r="B64" s="420"/>
      <c r="C64" s="602"/>
      <c r="D64" s="662"/>
      <c r="E64" s="562"/>
      <c r="F64" s="1"/>
      <c r="G64" s="1"/>
      <c r="H64" s="1"/>
      <c r="I64" s="1"/>
      <c r="J64" s="1"/>
      <c r="K64" s="1"/>
      <c r="L64" s="1"/>
      <c r="M64" s="1"/>
      <c r="N64" s="1"/>
    </row>
    <row r="65" spans="1:16">
      <c r="A65" s="16"/>
      <c r="B65" s="237"/>
      <c r="C65" s="85"/>
      <c r="D65" s="402"/>
      <c r="E65" s="564"/>
      <c r="F65" s="1"/>
      <c r="G65" s="1"/>
      <c r="H65" s="1"/>
      <c r="I65" s="1"/>
      <c r="J65" s="1"/>
      <c r="K65" s="1"/>
      <c r="L65" s="1"/>
      <c r="M65" s="1"/>
      <c r="N65" s="1"/>
    </row>
    <row r="66" spans="1:16" ht="30">
      <c r="A66" s="410" t="s">
        <v>41</v>
      </c>
      <c r="B66" s="134" t="s">
        <v>828</v>
      </c>
      <c r="C66" s="85"/>
      <c r="D66" s="402"/>
      <c r="E66" s="564"/>
      <c r="F66" s="1"/>
      <c r="G66" s="1"/>
      <c r="H66" s="1"/>
      <c r="I66" s="1"/>
      <c r="J66" s="1"/>
      <c r="K66" s="1"/>
      <c r="L66" s="1"/>
      <c r="M66" s="1"/>
      <c r="N66" s="1"/>
    </row>
    <row r="67" spans="1:16" ht="30">
      <c r="A67" s="410" t="s">
        <v>37</v>
      </c>
      <c r="B67" s="134" t="s">
        <v>829</v>
      </c>
      <c r="C67" s="85"/>
      <c r="D67" s="402"/>
      <c r="E67" s="564"/>
      <c r="F67" s="1"/>
      <c r="G67" s="1"/>
      <c r="H67" s="1"/>
      <c r="I67" s="1"/>
      <c r="J67" s="1"/>
      <c r="K67" s="1"/>
      <c r="L67" s="1"/>
      <c r="M67" s="1"/>
      <c r="N67" s="1"/>
    </row>
    <row r="68" spans="1:16" ht="45">
      <c r="A68" s="410" t="s">
        <v>39</v>
      </c>
      <c r="B68" s="134" t="s">
        <v>830</v>
      </c>
      <c r="C68" s="85"/>
      <c r="D68" s="402"/>
      <c r="E68" s="564"/>
      <c r="F68" s="1"/>
      <c r="G68" s="1"/>
      <c r="H68" s="1"/>
      <c r="I68" s="1"/>
      <c r="J68" s="1"/>
      <c r="K68" s="1"/>
      <c r="L68" s="1"/>
      <c r="M68" s="1"/>
      <c r="N68" s="1"/>
    </row>
    <row r="69" spans="1:16">
      <c r="A69" s="16"/>
      <c r="B69" s="237"/>
      <c r="C69" s="85"/>
      <c r="D69" s="402"/>
      <c r="E69" s="564"/>
      <c r="F69" s="1"/>
      <c r="G69" s="1"/>
      <c r="H69" s="1"/>
      <c r="I69" s="1"/>
      <c r="J69" s="1"/>
      <c r="K69" s="1"/>
      <c r="L69" s="1"/>
      <c r="M69" s="1"/>
      <c r="N69" s="1"/>
    </row>
    <row r="70" spans="1:16">
      <c r="A70" s="410" t="s">
        <v>77</v>
      </c>
      <c r="B70" s="22" t="s">
        <v>747</v>
      </c>
      <c r="C70" s="85"/>
      <c r="D70" s="402"/>
      <c r="E70" s="564"/>
      <c r="F70" s="1"/>
      <c r="G70" s="1"/>
      <c r="H70" s="1"/>
      <c r="I70" s="1"/>
      <c r="J70" s="1"/>
      <c r="K70" s="1"/>
      <c r="L70" s="1"/>
      <c r="M70" s="1"/>
      <c r="N70" s="1"/>
    </row>
    <row r="71" spans="1:16" ht="53.4" customHeight="1">
      <c r="A71" s="410" t="s">
        <v>37</v>
      </c>
      <c r="B71" s="134" t="s">
        <v>1714</v>
      </c>
      <c r="C71" s="1370" t="s">
        <v>680</v>
      </c>
      <c r="D71" s="1371"/>
      <c r="E71" s="1397"/>
      <c r="F71" s="1"/>
      <c r="G71" s="1"/>
      <c r="H71" s="1"/>
      <c r="I71" s="1"/>
      <c r="J71" s="1"/>
      <c r="K71" s="1"/>
      <c r="L71" s="1"/>
      <c r="M71" s="1"/>
      <c r="N71" s="1"/>
    </row>
    <row r="72" spans="1:16" ht="30">
      <c r="A72" s="410" t="s">
        <v>39</v>
      </c>
      <c r="B72" s="134" t="s">
        <v>1715</v>
      </c>
      <c r="C72" s="1370" t="s">
        <v>680</v>
      </c>
      <c r="D72" s="1371"/>
      <c r="E72" s="1397"/>
      <c r="F72" s="1"/>
      <c r="G72" s="1"/>
      <c r="H72" s="1"/>
      <c r="I72" s="1"/>
      <c r="J72" s="1"/>
      <c r="K72" s="1"/>
      <c r="L72" s="1"/>
      <c r="M72" s="1"/>
      <c r="N72" s="1"/>
    </row>
    <row r="73" spans="1:16">
      <c r="A73" s="16"/>
      <c r="B73" s="237"/>
      <c r="C73" s="85"/>
      <c r="D73" s="402"/>
      <c r="E73" s="564"/>
      <c r="F73" s="1"/>
      <c r="G73" s="1"/>
      <c r="H73" s="1"/>
      <c r="I73" s="1"/>
      <c r="J73" s="1"/>
      <c r="K73" s="1"/>
      <c r="L73" s="1"/>
      <c r="M73" s="1"/>
      <c r="N73" s="1"/>
    </row>
    <row r="74" spans="1:16" ht="30">
      <c r="A74" s="410" t="s">
        <v>79</v>
      </c>
      <c r="B74" s="134" t="s">
        <v>791</v>
      </c>
      <c r="C74" s="662">
        <f>E74*100/115</f>
        <v>408.69565217391306</v>
      </c>
      <c r="D74" s="662">
        <f>+E74/115*15</f>
        <v>61.304347826086961</v>
      </c>
      <c r="E74" s="562">
        <f>ROUNDUP(P74*$P$1,-1)</f>
        <v>470</v>
      </c>
      <c r="F74" s="1"/>
      <c r="G74" s="1"/>
      <c r="H74" s="1"/>
      <c r="I74" s="1"/>
      <c r="J74" s="1"/>
      <c r="K74" s="1"/>
      <c r="L74" s="1"/>
      <c r="M74" s="1"/>
      <c r="N74" s="1"/>
      <c r="P74" s="10">
        <v>440</v>
      </c>
    </row>
    <row r="75" spans="1:16">
      <c r="A75" s="16"/>
      <c r="B75" s="237"/>
      <c r="C75" s="85"/>
      <c r="D75" s="402"/>
      <c r="E75" s="564"/>
      <c r="F75" s="1"/>
      <c r="G75" s="1"/>
      <c r="H75" s="1"/>
      <c r="I75" s="1"/>
      <c r="J75" s="1"/>
      <c r="K75" s="1"/>
      <c r="L75" s="1"/>
      <c r="M75" s="1"/>
      <c r="N75" s="1"/>
      <c r="P75" s="10"/>
    </row>
    <row r="76" spans="1:16" ht="30">
      <c r="A76" s="410" t="s">
        <v>81</v>
      </c>
      <c r="B76" s="134" t="s">
        <v>819</v>
      </c>
      <c r="C76" s="662">
        <f>E76*100/115</f>
        <v>452.17391304347825</v>
      </c>
      <c r="D76" s="662">
        <f>+E76/115*15</f>
        <v>67.826086956521735</v>
      </c>
      <c r="E76" s="562">
        <f>ROUNDUP(P76*$P$1,-1)</f>
        <v>520</v>
      </c>
      <c r="F76" s="1"/>
      <c r="G76" s="1"/>
      <c r="H76" s="1"/>
      <c r="I76" s="1"/>
      <c r="J76" s="1"/>
      <c r="K76" s="1"/>
      <c r="L76" s="1"/>
      <c r="M76" s="1"/>
      <c r="N76" s="1"/>
      <c r="P76" s="10">
        <v>490</v>
      </c>
    </row>
    <row r="77" spans="1:16">
      <c r="A77" s="16"/>
      <c r="B77" s="237"/>
      <c r="C77" s="85"/>
      <c r="D77" s="402"/>
      <c r="E77" s="564"/>
      <c r="F77" s="1"/>
      <c r="G77" s="1"/>
      <c r="H77" s="1"/>
      <c r="I77" s="1"/>
      <c r="J77" s="1"/>
      <c r="K77" s="1"/>
      <c r="L77" s="1"/>
      <c r="M77" s="1"/>
      <c r="N77" s="1"/>
      <c r="P77" s="10"/>
    </row>
    <row r="78" spans="1:16" ht="135">
      <c r="A78" s="16" t="s">
        <v>83</v>
      </c>
      <c r="B78" s="134" t="s">
        <v>795</v>
      </c>
      <c r="C78" s="662">
        <f>E78*100/115</f>
        <v>286.95652173913044</v>
      </c>
      <c r="D78" s="662">
        <f>+E78/115*15</f>
        <v>43.043478260869563</v>
      </c>
      <c r="E78" s="562">
        <f>ROUNDUP(P78*$P$1,-1)</f>
        <v>330</v>
      </c>
      <c r="F78" s="1"/>
      <c r="G78" s="1"/>
      <c r="H78" s="1"/>
      <c r="I78" s="1"/>
      <c r="J78" s="1"/>
      <c r="K78" s="1"/>
      <c r="L78" s="1"/>
      <c r="M78" s="1"/>
      <c r="N78" s="1"/>
      <c r="P78" s="10">
        <v>310</v>
      </c>
    </row>
    <row r="79" spans="1:16">
      <c r="A79" s="16"/>
      <c r="B79" s="237" t="s">
        <v>820</v>
      </c>
      <c r="C79" s="85"/>
      <c r="D79" s="402"/>
      <c r="E79" s="409"/>
      <c r="F79" s="1"/>
      <c r="G79" s="1"/>
      <c r="H79" s="1"/>
      <c r="I79" s="1"/>
      <c r="J79" s="1"/>
      <c r="K79" s="1"/>
      <c r="L79" s="1"/>
      <c r="M79" s="1"/>
      <c r="N79" s="1"/>
      <c r="P79" s="10"/>
    </row>
    <row r="80" spans="1:16">
      <c r="A80" s="410" t="s">
        <v>37</v>
      </c>
      <c r="B80" s="134" t="s">
        <v>831</v>
      </c>
      <c r="C80" s="85"/>
      <c r="D80" s="402"/>
      <c r="E80" s="409"/>
      <c r="F80" s="1"/>
      <c r="G80" s="1"/>
      <c r="H80" s="1"/>
      <c r="I80" s="1"/>
      <c r="J80" s="1"/>
      <c r="K80" s="1"/>
      <c r="L80" s="1"/>
      <c r="M80" s="1"/>
      <c r="N80" s="1"/>
      <c r="P80" s="10"/>
    </row>
    <row r="81" spans="1:16">
      <c r="A81" s="16"/>
      <c r="B81" s="237"/>
      <c r="C81" s="85"/>
      <c r="D81" s="402"/>
      <c r="E81" s="409"/>
      <c r="F81" s="1"/>
      <c r="G81" s="1"/>
      <c r="H81" s="1"/>
      <c r="I81" s="1"/>
      <c r="J81" s="1"/>
      <c r="K81" s="1"/>
      <c r="L81" s="1"/>
      <c r="M81" s="1"/>
      <c r="N81" s="1"/>
      <c r="P81" s="10"/>
    </row>
    <row r="82" spans="1:16">
      <c r="A82" s="410" t="s">
        <v>796</v>
      </c>
      <c r="B82" s="22" t="s">
        <v>797</v>
      </c>
      <c r="C82" s="662">
        <f>E82*100/115</f>
        <v>1452.1739130434783</v>
      </c>
      <c r="D82" s="662">
        <f>+E82/115*15</f>
        <v>217.82608695652175</v>
      </c>
      <c r="E82" s="562">
        <f>ROUNDUP(P82*$P$1,-1)</f>
        <v>1670</v>
      </c>
      <c r="F82" s="1"/>
      <c r="G82" s="1"/>
      <c r="H82" s="1"/>
      <c r="I82" s="1"/>
      <c r="J82" s="1"/>
      <c r="K82" s="1"/>
      <c r="L82" s="1"/>
      <c r="M82" s="1"/>
      <c r="N82" s="1"/>
      <c r="P82" s="10">
        <v>1590</v>
      </c>
    </row>
    <row r="83" spans="1:16">
      <c r="A83" s="16"/>
      <c r="B83" s="237"/>
      <c r="C83" s="85"/>
      <c r="D83" s="402"/>
      <c r="E83" s="409"/>
      <c r="F83" s="1"/>
      <c r="G83" s="1"/>
      <c r="H83" s="1"/>
      <c r="I83" s="1"/>
      <c r="J83" s="1"/>
      <c r="K83" s="1"/>
      <c r="L83" s="1"/>
      <c r="M83" s="1"/>
      <c r="N83" s="1"/>
      <c r="P83" s="10"/>
    </row>
    <row r="84" spans="1:16" ht="90">
      <c r="A84" s="410" t="s">
        <v>798</v>
      </c>
      <c r="B84" s="134" t="s">
        <v>805</v>
      </c>
      <c r="C84" s="660">
        <f>+E84-D84</f>
        <v>590</v>
      </c>
      <c r="D84" s="662"/>
      <c r="E84" s="562">
        <f>ROUNDUP(P84*$P$1,-1)</f>
        <v>590</v>
      </c>
      <c r="F84" s="1"/>
      <c r="G84" s="1"/>
      <c r="H84" s="1"/>
      <c r="I84" s="1"/>
      <c r="J84" s="1"/>
      <c r="K84" s="1"/>
      <c r="L84" s="1"/>
      <c r="M84" s="1"/>
      <c r="N84" s="1"/>
      <c r="P84" s="10">
        <v>560</v>
      </c>
    </row>
    <row r="85" spans="1:16">
      <c r="A85" s="919"/>
      <c r="B85" s="941"/>
      <c r="C85" s="922"/>
      <c r="D85" s="922"/>
      <c r="E85" s="942"/>
      <c r="F85" s="943"/>
      <c r="G85" s="944"/>
      <c r="H85" s="944"/>
      <c r="I85" s="944"/>
      <c r="J85" s="944"/>
      <c r="K85" s="944"/>
      <c r="L85" s="944"/>
      <c r="M85" s="944"/>
      <c r="N85" s="944"/>
      <c r="P85" s="10"/>
    </row>
    <row r="86" spans="1:16">
      <c r="A86" s="945"/>
      <c r="B86" s="946"/>
      <c r="C86" s="924"/>
      <c r="D86" s="924"/>
      <c r="E86" s="947"/>
      <c r="F86" s="948"/>
      <c r="G86" s="948"/>
      <c r="H86" s="948"/>
      <c r="I86" s="948"/>
      <c r="J86" s="948"/>
      <c r="K86" s="948"/>
      <c r="L86" s="948"/>
      <c r="M86" s="948"/>
      <c r="N86" s="949"/>
    </row>
    <row r="87" spans="1:16" ht="31.5" customHeight="1">
      <c r="A87" s="1384" t="s">
        <v>806</v>
      </c>
      <c r="B87" s="1385"/>
      <c r="C87" s="1385"/>
      <c r="D87" s="1385"/>
      <c r="E87" s="1385"/>
      <c r="F87" s="1385"/>
      <c r="G87" s="1385"/>
      <c r="H87" s="1385"/>
      <c r="I87" s="1385"/>
      <c r="J87" s="1385"/>
      <c r="K87" s="1385"/>
      <c r="L87" s="1385"/>
      <c r="M87" s="1385"/>
      <c r="N87" s="1386"/>
    </row>
    <row r="88" spans="1:16" ht="22.95" customHeight="1">
      <c r="A88" s="112" t="s">
        <v>807</v>
      </c>
      <c r="B88" s="548"/>
      <c r="C88" s="549"/>
      <c r="D88" s="549"/>
      <c r="E88" s="549"/>
      <c r="F88" s="549"/>
      <c r="G88" s="549"/>
      <c r="H88" s="549"/>
      <c r="I88" s="549"/>
      <c r="J88" s="549"/>
      <c r="K88" s="566"/>
      <c r="L88" s="602"/>
      <c r="M88" s="538"/>
      <c r="N88" s="630"/>
    </row>
    <row r="89" spans="1:16" ht="22.95" customHeight="1">
      <c r="A89" s="112" t="s">
        <v>808</v>
      </c>
      <c r="B89" s="548"/>
      <c r="C89" s="549"/>
      <c r="D89" s="549"/>
      <c r="E89" s="549"/>
      <c r="F89" s="549"/>
      <c r="G89" s="549"/>
      <c r="H89" s="549"/>
      <c r="I89" s="549"/>
      <c r="J89" s="549"/>
      <c r="K89" s="566"/>
      <c r="L89" s="602"/>
      <c r="M89" s="538"/>
      <c r="N89" s="630"/>
    </row>
    <row r="90" spans="1:16" ht="22.95" customHeight="1">
      <c r="A90" s="112" t="s">
        <v>809</v>
      </c>
      <c r="B90" s="548"/>
      <c r="C90" s="549"/>
      <c r="D90" s="549"/>
      <c r="E90" s="549"/>
      <c r="F90" s="549"/>
      <c r="G90" s="549"/>
      <c r="H90" s="549"/>
      <c r="I90" s="549"/>
      <c r="J90" s="549"/>
      <c r="K90" s="566"/>
      <c r="L90" s="602"/>
      <c r="M90" s="538"/>
      <c r="N90" s="630"/>
    </row>
    <row r="91" spans="1:16" ht="37.200000000000003" customHeight="1" thickBot="1">
      <c r="A91" s="1378" t="s">
        <v>810</v>
      </c>
      <c r="B91" s="1379"/>
      <c r="C91" s="1379"/>
      <c r="D91" s="1379"/>
      <c r="E91" s="1379"/>
      <c r="F91" s="1379"/>
      <c r="G91" s="1379"/>
      <c r="H91" s="1379"/>
      <c r="I91" s="1379"/>
      <c r="J91" s="1379"/>
      <c r="K91" s="1379"/>
      <c r="L91" s="1379"/>
      <c r="M91" s="1379"/>
      <c r="N91" s="1380"/>
    </row>
  </sheetData>
  <mergeCells count="24">
    <mergeCell ref="L15:N15"/>
    <mergeCell ref="L16:N16"/>
    <mergeCell ref="C15:E15"/>
    <mergeCell ref="F15:H15"/>
    <mergeCell ref="I15:K15"/>
    <mergeCell ref="C16:E16"/>
    <mergeCell ref="F16:H16"/>
    <mergeCell ref="I16:K16"/>
    <mergeCell ref="B1:N1"/>
    <mergeCell ref="C2:H2"/>
    <mergeCell ref="I2:N2"/>
    <mergeCell ref="C3:E3"/>
    <mergeCell ref="F3:H3"/>
    <mergeCell ref="I3:K3"/>
    <mergeCell ref="L3:N3"/>
    <mergeCell ref="A35:N35"/>
    <mergeCell ref="A30:N30"/>
    <mergeCell ref="A87:N87"/>
    <mergeCell ref="A91:N91"/>
    <mergeCell ref="C52:E52"/>
    <mergeCell ref="B51:E51"/>
    <mergeCell ref="C53:E53"/>
    <mergeCell ref="C71:E71"/>
    <mergeCell ref="C72:E72"/>
  </mergeCells>
  <printOptions horizontalCentered="1"/>
  <pageMargins left="0.43" right="0.23622047244094499" top="0.511811023622047" bottom="0.17" header="0" footer="0"/>
  <pageSetup scale="57" orientation="portrait" r:id="rId1"/>
  <headerFooter alignWithMargins="0"/>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FFFF00"/>
  </sheetPr>
  <dimension ref="A1:U35"/>
  <sheetViews>
    <sheetView showOutlineSymbols="0" view="pageBreakPreview" zoomScale="90" zoomScaleNormal="90" zoomScaleSheetLayoutView="90" workbookViewId="0"/>
  </sheetViews>
  <sheetFormatPr defaultColWidth="8.90625" defaultRowHeight="15"/>
  <cols>
    <col min="1" max="1" width="3.6328125" style="4" customWidth="1"/>
    <col min="2" max="2" width="17.81640625" style="1" customWidth="1"/>
    <col min="3" max="13" width="6.81640625" style="10" customWidth="1"/>
    <col min="14" max="14" width="6.90625" style="10" customWidth="1"/>
    <col min="15" max="15" width="1.6328125" style="1" customWidth="1"/>
    <col min="16" max="16" width="8.90625" style="1" customWidth="1"/>
    <col min="17" max="27" width="9.6328125" style="1"/>
    <col min="28" max="16384" width="8.90625" style="1"/>
  </cols>
  <sheetData>
    <row r="1" spans="1:21" ht="18.75" customHeight="1" thickBot="1">
      <c r="A1" s="215" t="s">
        <v>840</v>
      </c>
      <c r="B1" s="1263" t="s">
        <v>841</v>
      </c>
      <c r="C1" s="1264"/>
      <c r="D1" s="1264"/>
      <c r="E1" s="1264"/>
      <c r="F1" s="1264"/>
      <c r="G1" s="1264"/>
      <c r="H1" s="1264"/>
      <c r="I1" s="1264"/>
      <c r="J1" s="1264"/>
      <c r="K1" s="1264"/>
      <c r="L1" s="1264"/>
      <c r="M1" s="1264"/>
      <c r="N1" s="1265"/>
      <c r="P1" s="162"/>
      <c r="Q1" s="1">
        <v>1.05</v>
      </c>
    </row>
    <row r="2" spans="1:21" ht="12" customHeight="1">
      <c r="A2" s="354"/>
      <c r="B2" s="1070"/>
      <c r="C2" s="356"/>
      <c r="D2" s="356"/>
      <c r="E2" s="356"/>
      <c r="F2" s="356"/>
      <c r="G2" s="356"/>
      <c r="H2" s="356"/>
      <c r="I2" s="356"/>
      <c r="J2" s="356"/>
      <c r="K2" s="356"/>
      <c r="L2" s="356"/>
      <c r="M2" s="1008"/>
      <c r="N2" s="1009"/>
      <c r="P2" s="1010"/>
      <c r="Q2" s="260" t="s">
        <v>768</v>
      </c>
      <c r="R2" s="260" t="s">
        <v>1748</v>
      </c>
      <c r="S2" s="260" t="s">
        <v>1749</v>
      </c>
      <c r="T2" s="260" t="s">
        <v>1745</v>
      </c>
      <c r="U2" s="1010"/>
    </row>
    <row r="3" spans="1:21" ht="12" customHeight="1">
      <c r="A3" s="309"/>
      <c r="B3" s="1043"/>
      <c r="C3" s="1408" t="s">
        <v>768</v>
      </c>
      <c r="D3" s="1409"/>
      <c r="E3" s="1410"/>
      <c r="F3" s="1414" t="s">
        <v>823</v>
      </c>
      <c r="G3" s="1415"/>
      <c r="H3" s="1415"/>
      <c r="I3" s="1415"/>
      <c r="J3" s="1415"/>
      <c r="K3" s="1416"/>
      <c r="L3" s="1408" t="s">
        <v>822</v>
      </c>
      <c r="M3" s="1409"/>
      <c r="N3" s="1417"/>
    </row>
    <row r="4" spans="1:21" ht="12" customHeight="1">
      <c r="A4" s="309"/>
      <c r="B4" s="1071"/>
      <c r="C4" s="1411"/>
      <c r="D4" s="1412"/>
      <c r="E4" s="1413"/>
      <c r="F4" s="1414" t="s">
        <v>847</v>
      </c>
      <c r="G4" s="1415"/>
      <c r="H4" s="1416"/>
      <c r="I4" s="1414" t="s">
        <v>848</v>
      </c>
      <c r="J4" s="1415"/>
      <c r="K4" s="1416"/>
      <c r="L4" s="1411"/>
      <c r="M4" s="1412"/>
      <c r="N4" s="1418"/>
    </row>
    <row r="5" spans="1:21" ht="12" customHeight="1">
      <c r="A5" s="309"/>
      <c r="B5" s="1071"/>
      <c r="C5" s="1012" t="s">
        <v>25</v>
      </c>
      <c r="D5" s="1013" t="s">
        <v>26</v>
      </c>
      <c r="E5" s="1014" t="s">
        <v>27</v>
      </c>
      <c r="F5" s="1012" t="s">
        <v>25</v>
      </c>
      <c r="G5" s="1013" t="s">
        <v>26</v>
      </c>
      <c r="H5" s="1014" t="s">
        <v>27</v>
      </c>
      <c r="I5" s="1012" t="s">
        <v>25</v>
      </c>
      <c r="J5" s="1013" t="s">
        <v>26</v>
      </c>
      <c r="K5" s="1015" t="s">
        <v>27</v>
      </c>
      <c r="L5" s="1016" t="s">
        <v>25</v>
      </c>
      <c r="M5" s="1013" t="s">
        <v>26</v>
      </c>
      <c r="N5" s="1017" t="s">
        <v>27</v>
      </c>
      <c r="R5" s="1018"/>
    </row>
    <row r="6" spans="1:21" ht="12" customHeight="1">
      <c r="A6" s="309"/>
      <c r="B6" s="1045" t="s">
        <v>772</v>
      </c>
      <c r="C6" s="1019"/>
      <c r="D6" s="1019"/>
      <c r="E6" s="1019"/>
      <c r="F6" s="1019"/>
      <c r="G6" s="1019"/>
      <c r="H6" s="1019"/>
      <c r="I6" s="1019"/>
      <c r="J6" s="1019"/>
      <c r="K6" s="1019"/>
      <c r="L6" s="1019"/>
      <c r="M6" s="1020"/>
      <c r="N6" s="1021"/>
    </row>
    <row r="7" spans="1:21" ht="52.5" customHeight="1">
      <c r="A7" s="309"/>
      <c r="B7" s="1072" t="s">
        <v>774</v>
      </c>
      <c r="C7" s="1022"/>
      <c r="D7" s="1022"/>
      <c r="E7" s="1022"/>
      <c r="F7" s="1022"/>
      <c r="G7" s="1022"/>
      <c r="H7" s="1022"/>
      <c r="I7" s="1022"/>
      <c r="J7" s="1022"/>
      <c r="K7" s="1022"/>
      <c r="L7" s="1022"/>
      <c r="M7" s="1023"/>
      <c r="N7" s="1021"/>
      <c r="O7" s="11"/>
    </row>
    <row r="8" spans="1:21" ht="12" customHeight="1">
      <c r="A8" s="309"/>
      <c r="B8" s="1073"/>
      <c r="C8" s="1022"/>
      <c r="D8" s="1022"/>
      <c r="E8" s="1025"/>
      <c r="F8" s="1022"/>
      <c r="G8" s="1022"/>
      <c r="H8" s="1022"/>
      <c r="I8" s="1022"/>
      <c r="J8" s="1022"/>
      <c r="K8" s="1022"/>
      <c r="L8" s="1022"/>
      <c r="M8" s="1023"/>
      <c r="N8" s="1021"/>
      <c r="O8" s="11"/>
    </row>
    <row r="9" spans="1:21" ht="57" customHeight="1">
      <c r="A9" s="1026" t="s">
        <v>31</v>
      </c>
      <c r="B9" s="1074" t="s">
        <v>775</v>
      </c>
      <c r="C9" s="1027"/>
      <c r="D9" s="1027"/>
      <c r="E9" s="1028"/>
      <c r="F9" s="1029"/>
      <c r="G9" s="1029"/>
      <c r="H9" s="1030"/>
      <c r="I9" s="1029"/>
      <c r="J9" s="1031"/>
      <c r="K9" s="1032"/>
      <c r="L9" s="1027"/>
      <c r="M9" s="1033"/>
      <c r="N9" s="1034"/>
      <c r="O9" s="11"/>
      <c r="R9" s="10"/>
      <c r="S9" s="10"/>
    </row>
    <row r="10" spans="1:21" ht="12" customHeight="1">
      <c r="A10" s="309"/>
      <c r="B10" s="1073"/>
      <c r="C10" s="1022"/>
      <c r="D10" s="1022"/>
      <c r="E10" s="1022"/>
      <c r="F10" s="1035"/>
      <c r="G10" s="1019"/>
      <c r="H10" s="1019"/>
      <c r="I10" s="1019"/>
      <c r="J10" s="1036"/>
      <c r="K10" s="1037"/>
      <c r="L10" s="1022"/>
      <c r="M10" s="1023"/>
      <c r="N10" s="1021"/>
      <c r="O10" s="11"/>
      <c r="R10" s="10"/>
      <c r="S10" s="10"/>
    </row>
    <row r="11" spans="1:21" ht="60" customHeight="1">
      <c r="A11" s="1026" t="s">
        <v>33</v>
      </c>
      <c r="B11" s="1074" t="s">
        <v>842</v>
      </c>
      <c r="C11" s="1027"/>
      <c r="D11" s="1027"/>
      <c r="E11" s="1028"/>
      <c r="F11" s="1029"/>
      <c r="G11" s="1029"/>
      <c r="H11" s="1030"/>
      <c r="I11" s="1029"/>
      <c r="J11" s="1031"/>
      <c r="K11" s="1032"/>
      <c r="L11" s="1029"/>
      <c r="M11" s="1029"/>
      <c r="N11" s="1075"/>
      <c r="O11" s="11"/>
      <c r="Q11" s="10"/>
      <c r="R11" s="10"/>
      <c r="S11" s="10"/>
      <c r="T11" s="10"/>
    </row>
    <row r="12" spans="1:21" ht="12" customHeight="1">
      <c r="A12" s="309"/>
      <c r="B12" s="1073"/>
      <c r="C12" s="1022"/>
      <c r="D12" s="1022"/>
      <c r="E12" s="1022"/>
      <c r="F12" s="1035"/>
      <c r="G12" s="1019"/>
      <c r="H12" s="1019"/>
      <c r="I12" s="1019"/>
      <c r="J12" s="1036"/>
      <c r="K12" s="1037"/>
      <c r="L12" s="1035"/>
      <c r="M12" s="1019"/>
      <c r="N12" s="1076"/>
      <c r="O12" s="11"/>
      <c r="Q12" s="10"/>
      <c r="R12" s="10"/>
      <c r="S12" s="10"/>
      <c r="T12" s="10"/>
    </row>
    <row r="13" spans="1:21" ht="84.75" customHeight="1">
      <c r="A13" s="1026" t="s">
        <v>35</v>
      </c>
      <c r="B13" s="1201" t="s">
        <v>1885</v>
      </c>
      <c r="C13" s="1203">
        <f>E13*100/115</f>
        <v>104.34782608695652</v>
      </c>
      <c r="D13" s="1203">
        <f>+E13/115*15</f>
        <v>15.652173913043478</v>
      </c>
      <c r="E13" s="1204">
        <v>120</v>
      </c>
      <c r="F13" s="1205">
        <f>H13*100/115</f>
        <v>104.34782608695652</v>
      </c>
      <c r="G13" s="1205">
        <f>+H13/115*15</f>
        <v>15.652173913043478</v>
      </c>
      <c r="H13" s="1206">
        <v>120</v>
      </c>
      <c r="I13" s="1205">
        <f>K13*100/115</f>
        <v>104.34782608695652</v>
      </c>
      <c r="J13" s="1207">
        <f>+K13/115*15</f>
        <v>15.652173913043478</v>
      </c>
      <c r="K13" s="1208">
        <v>120</v>
      </c>
      <c r="L13" s="1205">
        <f>N13*100/115</f>
        <v>104.34782608695652</v>
      </c>
      <c r="M13" s="1205">
        <f>+N13/115*15</f>
        <v>15.652173913043478</v>
      </c>
      <c r="N13" s="1209">
        <v>120</v>
      </c>
      <c r="O13" s="11"/>
      <c r="Q13" s="10"/>
      <c r="R13" s="10"/>
      <c r="S13" s="10"/>
      <c r="T13" s="10"/>
    </row>
    <row r="14" spans="1:21" ht="12" customHeight="1">
      <c r="A14" s="309"/>
      <c r="B14" s="1073"/>
      <c r="C14" s="1022"/>
      <c r="D14" s="1022"/>
      <c r="E14" s="1025"/>
      <c r="F14" s="1035"/>
      <c r="G14" s="1019"/>
      <c r="H14" s="1019"/>
      <c r="I14" s="1019"/>
      <c r="J14" s="1036"/>
      <c r="K14" s="1037"/>
      <c r="L14" s="1038"/>
      <c r="M14" s="1029"/>
      <c r="N14" s="1075"/>
      <c r="O14" s="11"/>
      <c r="R14" s="10"/>
    </row>
    <row r="15" spans="1:21" ht="12" customHeight="1">
      <c r="A15" s="1026" t="s">
        <v>41</v>
      </c>
      <c r="B15" s="1077" t="s">
        <v>747</v>
      </c>
      <c r="C15" s="1022"/>
      <c r="D15" s="1022"/>
      <c r="E15" s="1025"/>
      <c r="F15" s="1022"/>
      <c r="G15" s="1022"/>
      <c r="H15" s="1025"/>
      <c r="I15" s="1019"/>
      <c r="J15" s="1036"/>
      <c r="K15" s="1037"/>
      <c r="L15" s="1038"/>
      <c r="M15" s="1029"/>
      <c r="N15" s="1075"/>
      <c r="O15" s="11"/>
    </row>
    <row r="16" spans="1:21" ht="35.4" customHeight="1">
      <c r="A16" s="1026" t="s">
        <v>37</v>
      </c>
      <c r="B16" s="1074" t="s">
        <v>1714</v>
      </c>
      <c r="C16" s="1405" t="s">
        <v>680</v>
      </c>
      <c r="D16" s="1406"/>
      <c r="E16" s="1419"/>
      <c r="F16" s="1405" t="s">
        <v>680</v>
      </c>
      <c r="G16" s="1406"/>
      <c r="H16" s="1419"/>
      <c r="I16" s="1405" t="s">
        <v>680</v>
      </c>
      <c r="J16" s="1406"/>
      <c r="K16" s="1419"/>
      <c r="L16" s="1405" t="s">
        <v>680</v>
      </c>
      <c r="M16" s="1406"/>
      <c r="N16" s="1407"/>
      <c r="O16" s="11"/>
    </row>
    <row r="17" spans="1:20" ht="27" customHeight="1">
      <c r="A17" s="1026" t="s">
        <v>39</v>
      </c>
      <c r="B17" s="1074" t="s">
        <v>1715</v>
      </c>
      <c r="C17" s="1405" t="s">
        <v>680</v>
      </c>
      <c r="D17" s="1406"/>
      <c r="E17" s="1419"/>
      <c r="F17" s="1405" t="s">
        <v>680</v>
      </c>
      <c r="G17" s="1406"/>
      <c r="H17" s="1419"/>
      <c r="I17" s="1405" t="s">
        <v>680</v>
      </c>
      <c r="J17" s="1406"/>
      <c r="K17" s="1419"/>
      <c r="L17" s="1405" t="s">
        <v>680</v>
      </c>
      <c r="M17" s="1406"/>
      <c r="N17" s="1407"/>
      <c r="O17" s="11"/>
    </row>
    <row r="18" spans="1:20" ht="12" customHeight="1">
      <c r="A18" s="309"/>
      <c r="B18" s="1073"/>
      <c r="C18" s="1022"/>
      <c r="D18" s="1022"/>
      <c r="E18" s="1025"/>
      <c r="F18" s="1069"/>
      <c r="G18" s="1019"/>
      <c r="H18" s="1019"/>
      <c r="I18" s="1019"/>
      <c r="J18" s="1036"/>
      <c r="K18" s="1037"/>
      <c r="L18" s="1038"/>
      <c r="M18" s="1029"/>
      <c r="N18" s="1075"/>
      <c r="O18" s="11"/>
    </row>
    <row r="19" spans="1:20" ht="24.75" customHeight="1">
      <c r="A19" s="1026" t="s">
        <v>77</v>
      </c>
      <c r="B19" s="1074" t="s">
        <v>791</v>
      </c>
      <c r="C19" s="1027"/>
      <c r="D19" s="1027"/>
      <c r="E19" s="1028"/>
      <c r="F19" s="1029"/>
      <c r="G19" s="1029"/>
      <c r="H19" s="1030"/>
      <c r="I19" s="1029"/>
      <c r="J19" s="1040"/>
      <c r="K19" s="1041"/>
      <c r="L19" s="1035"/>
      <c r="M19" s="1019"/>
      <c r="N19" s="1076"/>
      <c r="O19" s="11"/>
      <c r="R19" s="10"/>
    </row>
    <row r="20" spans="1:20" ht="12" customHeight="1">
      <c r="A20" s="309"/>
      <c r="B20" s="1073"/>
      <c r="C20" s="1022"/>
      <c r="D20" s="1022"/>
      <c r="E20" s="1025"/>
      <c r="F20" s="1035"/>
      <c r="G20" s="1019"/>
      <c r="H20" s="1019"/>
      <c r="I20" s="1019"/>
      <c r="J20" s="1036"/>
      <c r="K20" s="1037"/>
      <c r="L20" s="1038"/>
      <c r="M20" s="1029"/>
      <c r="N20" s="1075"/>
      <c r="O20" s="11"/>
      <c r="R20" s="10"/>
    </row>
    <row r="21" spans="1:20" ht="27" customHeight="1">
      <c r="A21" s="1026" t="s">
        <v>79</v>
      </c>
      <c r="B21" s="1074" t="s">
        <v>819</v>
      </c>
      <c r="C21" s="1027"/>
      <c r="D21" s="1027"/>
      <c r="E21" s="1028"/>
      <c r="F21" s="1029"/>
      <c r="G21" s="1029"/>
      <c r="H21" s="1030"/>
      <c r="I21" s="1029"/>
      <c r="J21" s="1040"/>
      <c r="K21" s="1041"/>
      <c r="L21" s="1035"/>
      <c r="M21" s="1019"/>
      <c r="N21" s="1076"/>
      <c r="O21" s="11"/>
      <c r="R21" s="10"/>
    </row>
    <row r="22" spans="1:20" ht="12" customHeight="1">
      <c r="A22" s="309"/>
      <c r="B22" s="1073"/>
      <c r="C22" s="1022"/>
      <c r="D22" s="1022"/>
      <c r="E22" s="1025"/>
      <c r="F22" s="1035"/>
      <c r="G22" s="1019"/>
      <c r="H22" s="1019"/>
      <c r="I22" s="1019"/>
      <c r="J22" s="1036"/>
      <c r="K22" s="1037"/>
      <c r="L22" s="1038"/>
      <c r="M22" s="1029"/>
      <c r="N22" s="1075"/>
      <c r="O22" s="11"/>
      <c r="R22" s="10"/>
    </row>
    <row r="23" spans="1:20" ht="116.4" customHeight="1">
      <c r="A23" s="1026" t="s">
        <v>81</v>
      </c>
      <c r="B23" s="1074" t="s">
        <v>795</v>
      </c>
      <c r="C23" s="1027"/>
      <c r="D23" s="1027"/>
      <c r="E23" s="1028"/>
      <c r="F23" s="1038"/>
      <c r="G23" s="1029"/>
      <c r="H23" s="1029"/>
      <c r="I23" s="1029"/>
      <c r="J23" s="1040"/>
      <c r="K23" s="1041"/>
      <c r="L23" s="1035"/>
      <c r="M23" s="1019"/>
      <c r="N23" s="1076"/>
      <c r="O23" s="11"/>
      <c r="R23" s="10"/>
    </row>
    <row r="24" spans="1:20" ht="12" customHeight="1">
      <c r="A24" s="309"/>
      <c r="B24" s="1073"/>
      <c r="C24" s="1022"/>
      <c r="D24" s="1022"/>
      <c r="E24" s="1025"/>
      <c r="F24" s="1035"/>
      <c r="G24" s="1019"/>
      <c r="H24" s="1019"/>
      <c r="I24" s="1019"/>
      <c r="J24" s="1036"/>
      <c r="K24" s="1037"/>
      <c r="L24" s="1038"/>
      <c r="M24" s="1029"/>
      <c r="N24" s="1075"/>
      <c r="O24" s="11"/>
      <c r="R24" s="10"/>
    </row>
    <row r="25" spans="1:20" ht="70.8" customHeight="1">
      <c r="A25" s="1026" t="s">
        <v>83</v>
      </c>
      <c r="B25" s="1074" t="s">
        <v>843</v>
      </c>
      <c r="C25" s="1027"/>
      <c r="D25" s="1027"/>
      <c r="E25" s="1028"/>
      <c r="F25" s="1029"/>
      <c r="G25" s="1029"/>
      <c r="H25" s="1030"/>
      <c r="I25" s="1029"/>
      <c r="J25" s="1031"/>
      <c r="K25" s="1032"/>
      <c r="L25" s="1035"/>
      <c r="M25" s="1019"/>
      <c r="N25" s="1076"/>
      <c r="O25" s="11"/>
      <c r="Q25" s="10"/>
      <c r="R25" s="10"/>
      <c r="S25" s="10"/>
    </row>
    <row r="26" spans="1:20" ht="12" customHeight="1">
      <c r="A26" s="309"/>
      <c r="B26" s="1073"/>
      <c r="C26" s="1022"/>
      <c r="D26" s="1022"/>
      <c r="E26" s="1022"/>
      <c r="F26" s="1035"/>
      <c r="G26" s="1019"/>
      <c r="H26" s="1019"/>
      <c r="I26" s="1019"/>
      <c r="J26" s="1036"/>
      <c r="K26" s="1037"/>
      <c r="L26" s="1038"/>
      <c r="M26" s="1029"/>
      <c r="N26" s="1075"/>
      <c r="O26" s="11"/>
      <c r="Q26" s="10"/>
      <c r="R26" s="10"/>
      <c r="S26" s="10"/>
    </row>
    <row r="27" spans="1:20" ht="76.5" customHeight="1" thickBot="1">
      <c r="A27" s="1042" t="s">
        <v>37</v>
      </c>
      <c r="B27" s="1078" t="s">
        <v>805</v>
      </c>
      <c r="C27" s="1079"/>
      <c r="D27" s="1079"/>
      <c r="E27" s="1080"/>
      <c r="F27" s="1081"/>
      <c r="G27" s="1082"/>
      <c r="H27" s="1083"/>
      <c r="I27" s="1082"/>
      <c r="J27" s="1084"/>
      <c r="K27" s="1085"/>
      <c r="L27" s="1082"/>
      <c r="M27" s="1084"/>
      <c r="N27" s="1086"/>
      <c r="O27" s="11"/>
      <c r="Q27" s="10"/>
      <c r="R27" s="10"/>
      <c r="S27" s="10"/>
      <c r="T27" s="10"/>
    </row>
    <row r="28" spans="1:20" ht="12" customHeight="1">
      <c r="A28" s="309"/>
      <c r="B28" s="1024"/>
      <c r="C28" s="1039"/>
      <c r="D28" s="1039"/>
      <c r="E28" s="1039"/>
      <c r="F28" s="1039"/>
      <c r="G28" s="1039"/>
      <c r="H28" s="1039"/>
      <c r="I28" s="1039"/>
      <c r="J28" s="1039"/>
      <c r="K28" s="1039"/>
      <c r="L28" s="1039"/>
      <c r="M28" s="1039"/>
      <c r="N28" s="1021"/>
    </row>
    <row r="29" spans="1:20" ht="12" customHeight="1">
      <c r="A29" s="1043" t="s">
        <v>844</v>
      </c>
      <c r="B29" s="1024"/>
      <c r="C29" s="1044"/>
      <c r="D29" s="1044"/>
      <c r="E29" s="1044"/>
      <c r="F29" s="1044"/>
      <c r="G29" s="1044"/>
      <c r="H29" s="1044"/>
      <c r="I29" s="1044"/>
      <c r="J29" s="1044"/>
      <c r="K29" s="1044"/>
      <c r="L29" s="1039"/>
      <c r="M29" s="1039"/>
      <c r="N29" s="1021"/>
    </row>
    <row r="30" spans="1:20" ht="12" customHeight="1">
      <c r="A30" s="1043" t="s">
        <v>845</v>
      </c>
      <c r="B30" s="1011"/>
      <c r="C30" s="1044"/>
      <c r="D30" s="1044"/>
      <c r="E30" s="1044"/>
      <c r="F30" s="1044"/>
      <c r="G30" s="1044"/>
      <c r="H30" s="1044"/>
      <c r="I30" s="1044"/>
      <c r="J30" s="1044"/>
      <c r="K30" s="1044"/>
      <c r="L30" s="1039"/>
      <c r="M30" s="1039"/>
      <c r="N30" s="1021"/>
    </row>
    <row r="31" spans="1:20" ht="15.75" customHeight="1">
      <c r="A31" s="1202" t="s">
        <v>1886</v>
      </c>
      <c r="B31" s="310"/>
      <c r="C31" s="311"/>
      <c r="D31" s="311"/>
      <c r="E31" s="311"/>
      <c r="F31" s="311"/>
      <c r="G31" s="311"/>
      <c r="H31" s="311"/>
      <c r="I31" s="311"/>
      <c r="J31" s="311"/>
      <c r="K31" s="311"/>
      <c r="N31" s="221"/>
    </row>
    <row r="32" spans="1:20">
      <c r="A32" s="309" t="s">
        <v>846</v>
      </c>
      <c r="J32" s="311"/>
      <c r="K32" s="1046"/>
      <c r="N32" s="221"/>
    </row>
    <row r="33" spans="1:14">
      <c r="A33" s="1045"/>
      <c r="B33" s="310"/>
      <c r="C33" s="311"/>
      <c r="D33" s="311"/>
      <c r="E33" s="311"/>
      <c r="F33" s="311"/>
      <c r="G33" s="311"/>
      <c r="H33" s="311"/>
      <c r="I33" s="311"/>
      <c r="J33" s="311"/>
      <c r="K33" s="311"/>
      <c r="N33" s="221"/>
    </row>
    <row r="34" spans="1:14">
      <c r="A34" s="309"/>
      <c r="J34" s="311"/>
      <c r="K34" s="311"/>
      <c r="N34" s="221"/>
    </row>
    <row r="35" spans="1:14" ht="15.3" thickBot="1">
      <c r="A35" s="1047"/>
      <c r="B35" s="6"/>
      <c r="C35" s="314"/>
      <c r="D35" s="314"/>
      <c r="E35" s="314"/>
      <c r="F35" s="314"/>
      <c r="G35" s="314"/>
      <c r="H35" s="314"/>
      <c r="I35" s="314"/>
      <c r="J35" s="1048"/>
      <c r="K35" s="1048"/>
      <c r="L35" s="314"/>
      <c r="M35" s="314"/>
      <c r="N35" s="1049"/>
    </row>
  </sheetData>
  <mergeCells count="14">
    <mergeCell ref="L16:N16"/>
    <mergeCell ref="L17:N17"/>
    <mergeCell ref="B1:N1"/>
    <mergeCell ref="C3:E4"/>
    <mergeCell ref="I4:K4"/>
    <mergeCell ref="F3:K3"/>
    <mergeCell ref="F4:H4"/>
    <mergeCell ref="L3:N4"/>
    <mergeCell ref="C16:E16"/>
    <mergeCell ref="C17:E17"/>
    <mergeCell ref="I16:K16"/>
    <mergeCell ref="I17:K17"/>
    <mergeCell ref="F16:H16"/>
    <mergeCell ref="F17:H17"/>
  </mergeCells>
  <phoneticPr fontId="0" type="noConversion"/>
  <printOptions horizontalCentered="1"/>
  <pageMargins left="0.23622047244094499" right="0.23622047244094499" top="0.511811023622047" bottom="0.511811023622047" header="0" footer="0"/>
  <pageSetup paperSize="9" scale="79"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L698"/>
  <sheetViews>
    <sheetView showOutlineSymbols="0" view="pageBreakPreview" zoomScaleNormal="100" zoomScaleSheetLayoutView="100" workbookViewId="0">
      <pane ySplit="1" topLeftCell="A2" activePane="bottomLeft" state="frozen"/>
      <selection sqref="A1:E1"/>
      <selection pane="bottomLeft" activeCell="A2" sqref="A2"/>
    </sheetView>
  </sheetViews>
  <sheetFormatPr defaultColWidth="9.6328125" defaultRowHeight="15"/>
  <cols>
    <col min="1" max="1" width="7.90625" style="17" customWidth="1"/>
    <col min="2" max="2" width="23.90625" style="17" customWidth="1"/>
    <col min="3" max="3" width="8.54296875" style="17" customWidth="1"/>
    <col min="4" max="4" width="9.81640625" style="17" customWidth="1"/>
    <col min="5" max="5" width="16.54296875" style="17" customWidth="1"/>
    <col min="6" max="8" width="9.81640625" style="98" customWidth="1"/>
    <col min="9" max="9" width="11.36328125" style="1007" customWidth="1"/>
    <col min="10" max="10" width="10.453125" style="584" customWidth="1"/>
    <col min="11" max="16" width="9.6328125" style="17" customWidth="1"/>
    <col min="17" max="16384" width="9.6328125" style="17"/>
  </cols>
  <sheetData>
    <row r="1" spans="1:12" ht="18" customHeight="1" thickBot="1">
      <c r="A1" s="1132" t="s">
        <v>849</v>
      </c>
      <c r="B1" s="1268" t="s">
        <v>10</v>
      </c>
      <c r="C1" s="1421"/>
      <c r="D1" s="1421"/>
      <c r="E1" s="1421"/>
      <c r="F1" s="1421"/>
      <c r="G1" s="1421"/>
      <c r="H1" s="1421"/>
      <c r="I1" s="1269"/>
    </row>
    <row r="2" spans="1:12">
      <c r="A2" s="156"/>
      <c r="I2" s="1004"/>
      <c r="L2" s="17">
        <v>1.0449999999999999</v>
      </c>
    </row>
    <row r="3" spans="1:12">
      <c r="A3" s="99" t="s">
        <v>850</v>
      </c>
      <c r="B3" s="25" t="s">
        <v>851</v>
      </c>
      <c r="I3" s="1004"/>
    </row>
    <row r="4" spans="1:12">
      <c r="A4" s="989"/>
      <c r="B4" s="239" t="s">
        <v>852</v>
      </c>
      <c r="I4" s="1004"/>
    </row>
    <row r="5" spans="1:12">
      <c r="A5" s="989"/>
      <c r="I5" s="1004"/>
    </row>
    <row r="6" spans="1:12">
      <c r="A6" s="990"/>
      <c r="B6" s="18"/>
      <c r="C6" s="18"/>
      <c r="D6" s="18"/>
      <c r="E6" s="18"/>
      <c r="F6" s="1420" t="s">
        <v>25</v>
      </c>
      <c r="G6" s="1420"/>
      <c r="H6" s="1420"/>
      <c r="I6" s="317"/>
    </row>
    <row r="7" spans="1:12" ht="14.25" customHeight="1">
      <c r="A7" s="1142" t="s">
        <v>853</v>
      </c>
      <c r="B7" s="1143" t="s">
        <v>854</v>
      </c>
      <c r="C7" s="18"/>
      <c r="D7" s="18"/>
      <c r="E7" s="18"/>
      <c r="F7" s="1151" t="s">
        <v>25</v>
      </c>
      <c r="G7" s="1151" t="s">
        <v>26</v>
      </c>
      <c r="H7" s="1151" t="s">
        <v>27</v>
      </c>
      <c r="I7" s="317"/>
    </row>
    <row r="8" spans="1:12">
      <c r="A8" s="443"/>
      <c r="B8" s="63" t="s">
        <v>855</v>
      </c>
      <c r="C8" s="18"/>
      <c r="D8" s="18"/>
      <c r="E8" s="18"/>
      <c r="F8" s="240">
        <f>H8*100/115</f>
        <v>2136.260869565217</v>
      </c>
      <c r="G8" s="397">
        <f>H8*15/115</f>
        <v>320.43913043478261</v>
      </c>
      <c r="H8" s="240">
        <f>ROUNDUP(K8*$L$2*1.15,1)</f>
        <v>2456.6999999999998</v>
      </c>
      <c r="I8" s="318"/>
      <c r="K8" s="98">
        <v>2044.26</v>
      </c>
    </row>
    <row r="9" spans="1:12">
      <c r="A9" s="991"/>
      <c r="B9" s="63" t="s">
        <v>856</v>
      </c>
      <c r="C9" s="18"/>
      <c r="D9" s="18"/>
      <c r="E9" s="18"/>
      <c r="F9" s="240">
        <f>H9</f>
        <v>4076</v>
      </c>
      <c r="G9" s="240"/>
      <c r="H9" s="240">
        <f>ROUNDUP(K9*$L$2,0)</f>
        <v>4076</v>
      </c>
      <c r="I9" s="318"/>
      <c r="K9" s="98">
        <v>3900</v>
      </c>
    </row>
    <row r="10" spans="1:12" ht="15.75" customHeight="1">
      <c r="A10" s="990"/>
      <c r="B10" s="18"/>
      <c r="C10" s="18"/>
      <c r="D10" s="18"/>
      <c r="E10" s="18"/>
      <c r="F10" s="240"/>
      <c r="G10" s="240"/>
      <c r="H10" s="240"/>
      <c r="I10" s="318"/>
    </row>
    <row r="11" spans="1:12" ht="15.75" customHeight="1">
      <c r="A11" s="1142" t="s">
        <v>857</v>
      </c>
      <c r="B11" s="1143" t="s">
        <v>858</v>
      </c>
      <c r="C11" s="18"/>
      <c r="D11" s="18"/>
      <c r="E11" s="18"/>
      <c r="F11" s="240"/>
      <c r="G11" s="240"/>
      <c r="H11" s="240"/>
      <c r="I11" s="318"/>
    </row>
    <row r="12" spans="1:12" ht="15.75" customHeight="1">
      <c r="A12" s="991"/>
      <c r="B12" s="63" t="s">
        <v>859</v>
      </c>
      <c r="C12" s="18"/>
      <c r="D12" s="18"/>
      <c r="E12" s="18"/>
      <c r="F12" s="240">
        <f>H12</f>
        <v>4213</v>
      </c>
      <c r="G12" s="240"/>
      <c r="H12" s="240">
        <f>ROUNDUP(K12*$L$2,0)</f>
        <v>4213</v>
      </c>
      <c r="I12" s="318"/>
      <c r="K12" s="98">
        <v>4031</v>
      </c>
    </row>
    <row r="13" spans="1:12" ht="15.75" customHeight="1">
      <c r="A13" s="991"/>
      <c r="B13" s="63" t="s">
        <v>860</v>
      </c>
      <c r="C13" s="18"/>
      <c r="D13" s="18"/>
      <c r="E13" s="18"/>
      <c r="F13" s="240">
        <f>H13*100/115</f>
        <v>646.86956521739125</v>
      </c>
      <c r="G13" s="240">
        <f>H13*15/115</f>
        <v>97.030434782608694</v>
      </c>
      <c r="H13" s="240">
        <f t="shared" ref="H13:H14" si="0">ROUNDUP(K13*$L$2*1.15,1)</f>
        <v>743.9</v>
      </c>
      <c r="I13" s="318"/>
      <c r="K13" s="98">
        <v>618.96</v>
      </c>
    </row>
    <row r="14" spans="1:12" ht="15.75" customHeight="1">
      <c r="A14" s="991"/>
      <c r="B14" s="63" t="s">
        <v>861</v>
      </c>
      <c r="C14" s="18"/>
      <c r="D14" s="18"/>
      <c r="E14" s="18"/>
      <c r="F14" s="240">
        <f>H14*100/115</f>
        <v>174.60869565217391</v>
      </c>
      <c r="G14" s="240">
        <f>H14*15/115</f>
        <v>26.191304347826083</v>
      </c>
      <c r="H14" s="240">
        <f t="shared" si="0"/>
        <v>200.79999999999998</v>
      </c>
      <c r="I14" s="318"/>
      <c r="K14" s="98">
        <v>167.04</v>
      </c>
    </row>
    <row r="15" spans="1:12" ht="15.75" customHeight="1">
      <c r="A15" s="990"/>
      <c r="B15" s="18"/>
      <c r="C15" s="18"/>
      <c r="D15" s="18"/>
      <c r="E15" s="18"/>
      <c r="F15" s="240"/>
      <c r="G15" s="240"/>
      <c r="H15" s="240"/>
      <c r="I15" s="318"/>
    </row>
    <row r="16" spans="1:12">
      <c r="A16" s="990"/>
      <c r="B16" s="18"/>
      <c r="C16" s="18"/>
      <c r="D16" s="18"/>
      <c r="E16" s="18"/>
      <c r="F16" s="626"/>
      <c r="G16" s="626"/>
      <c r="H16" s="626"/>
      <c r="I16" s="319"/>
    </row>
    <row r="17" spans="1:11">
      <c r="A17" s="1142" t="s">
        <v>862</v>
      </c>
      <c r="B17" s="1143" t="s">
        <v>863</v>
      </c>
      <c r="C17" s="18"/>
      <c r="D17" s="18"/>
      <c r="E17" s="18"/>
      <c r="F17" s="240"/>
      <c r="G17" s="240"/>
      <c r="H17" s="240"/>
      <c r="I17" s="317"/>
    </row>
    <row r="18" spans="1:11">
      <c r="A18" s="443"/>
      <c r="B18" s="63" t="s">
        <v>855</v>
      </c>
      <c r="C18" s="18"/>
      <c r="D18" s="18"/>
      <c r="E18" s="18"/>
      <c r="F18" s="240">
        <f>H18*100/115</f>
        <v>2136.260869565217</v>
      </c>
      <c r="G18" s="397">
        <f>H18*15/115</f>
        <v>320.43913043478261</v>
      </c>
      <c r="H18" s="240">
        <f>ROUNDUP(K18*$L$2*1.15,1)</f>
        <v>2456.6999999999998</v>
      </c>
      <c r="I18" s="320"/>
      <c r="K18" s="98">
        <v>2044.26</v>
      </c>
    </row>
    <row r="19" spans="1:11">
      <c r="A19" s="991"/>
      <c r="B19" s="63" t="s">
        <v>856</v>
      </c>
      <c r="C19" s="18"/>
      <c r="D19" s="18"/>
      <c r="E19" s="18"/>
      <c r="F19" s="240">
        <f>H19</f>
        <v>4076</v>
      </c>
      <c r="G19" s="240"/>
      <c r="H19" s="240">
        <f>ROUNDUP(K19*$L$2,0)</f>
        <v>4076</v>
      </c>
      <c r="I19" s="320"/>
      <c r="K19" s="98">
        <v>3900</v>
      </c>
    </row>
    <row r="20" spans="1:11">
      <c r="A20" s="990"/>
      <c r="B20" s="18"/>
      <c r="C20" s="18"/>
      <c r="D20" s="18"/>
      <c r="E20" s="18"/>
      <c r="F20" s="627"/>
      <c r="G20" s="627"/>
      <c r="H20" s="627"/>
      <c r="I20" s="317"/>
    </row>
    <row r="21" spans="1:11">
      <c r="A21" s="990"/>
      <c r="B21" s="992"/>
      <c r="C21" s="18"/>
      <c r="D21" s="18"/>
      <c r="E21" s="18"/>
      <c r="F21" s="627"/>
      <c r="G21" s="627"/>
      <c r="H21" s="627"/>
      <c r="I21" s="317"/>
      <c r="K21" s="98"/>
    </row>
    <row r="22" spans="1:11">
      <c r="A22" s="99" t="s">
        <v>864</v>
      </c>
      <c r="B22" s="25" t="s">
        <v>865</v>
      </c>
      <c r="C22" s="18"/>
      <c r="D22" s="18"/>
      <c r="E22" s="18"/>
      <c r="F22" s="627"/>
      <c r="G22" s="627"/>
      <c r="H22" s="627"/>
      <c r="I22" s="317"/>
      <c r="K22" s="98"/>
    </row>
    <row r="23" spans="1:11">
      <c r="A23" s="990"/>
      <c r="B23" s="18"/>
      <c r="C23" s="18"/>
      <c r="D23" s="18"/>
      <c r="E23" s="18"/>
      <c r="F23" s="627"/>
      <c r="G23" s="627"/>
      <c r="H23" s="627"/>
      <c r="I23" s="317"/>
      <c r="K23" s="98"/>
    </row>
    <row r="24" spans="1:11">
      <c r="A24" s="99" t="s">
        <v>866</v>
      </c>
      <c r="B24" s="1144" t="s">
        <v>767</v>
      </c>
      <c r="C24" s="63"/>
      <c r="D24" s="63"/>
      <c r="E24" s="63"/>
      <c r="I24" s="317"/>
      <c r="K24" s="98"/>
    </row>
    <row r="25" spans="1:11" ht="6.75" customHeight="1">
      <c r="A25" s="989"/>
      <c r="B25" s="993"/>
      <c r="C25" s="63"/>
      <c r="D25" s="63"/>
      <c r="E25" s="63"/>
      <c r="F25" s="266"/>
      <c r="G25" s="266"/>
      <c r="H25" s="266"/>
      <c r="I25" s="317"/>
      <c r="K25" s="98"/>
    </row>
    <row r="26" spans="1:11" ht="15" customHeight="1">
      <c r="A26" s="1145" t="s">
        <v>867</v>
      </c>
      <c r="B26" s="1146" t="s">
        <v>1672</v>
      </c>
      <c r="C26" s="63"/>
      <c r="D26" s="63"/>
      <c r="E26" s="63"/>
      <c r="F26" s="1150" t="s">
        <v>25</v>
      </c>
      <c r="G26" s="1150" t="s">
        <v>26</v>
      </c>
      <c r="H26" s="1150" t="s">
        <v>27</v>
      </c>
      <c r="I26" s="317"/>
      <c r="K26" s="98"/>
    </row>
    <row r="27" spans="1:11" ht="15" customHeight="1">
      <c r="A27" s="991" t="s">
        <v>31</v>
      </c>
      <c r="B27" s="63" t="s">
        <v>868</v>
      </c>
      <c r="C27" s="63"/>
      <c r="D27" s="63"/>
      <c r="E27" s="63"/>
      <c r="F27" s="240">
        <f>SUM(H27-G27)</f>
        <v>577</v>
      </c>
      <c r="G27" s="240"/>
      <c r="H27" s="240">
        <f>ROUNDUP(K27*$L$2,0)</f>
        <v>577</v>
      </c>
      <c r="I27" s="317"/>
      <c r="K27" s="98">
        <v>552</v>
      </c>
    </row>
    <row r="28" spans="1:11" ht="15" customHeight="1">
      <c r="A28" s="991" t="s">
        <v>33</v>
      </c>
      <c r="B28" s="63" t="s">
        <v>869</v>
      </c>
      <c r="C28" s="63"/>
      <c r="D28" s="63"/>
      <c r="E28" s="63"/>
      <c r="F28" s="240">
        <f>H28*100/115</f>
        <v>938.86956521739114</v>
      </c>
      <c r="G28" s="240">
        <f>H28*15/115</f>
        <v>140.83043478260868</v>
      </c>
      <c r="H28" s="240">
        <f>ROUNDUP(K28*$L$2*1.15,1)</f>
        <v>1079.6999999999998</v>
      </c>
      <c r="I28" s="317"/>
      <c r="K28" s="98">
        <v>898.43</v>
      </c>
    </row>
    <row r="29" spans="1:11" ht="15" customHeight="1">
      <c r="A29" s="989"/>
      <c r="B29" s="993"/>
      <c r="C29" s="63"/>
      <c r="D29" s="63"/>
      <c r="E29" s="63"/>
      <c r="F29" s="266"/>
      <c r="G29" s="266"/>
      <c r="H29" s="266"/>
      <c r="I29" s="317"/>
      <c r="K29" s="98"/>
    </row>
    <row r="30" spans="1:11" ht="15.75" customHeight="1">
      <c r="A30" s="1145" t="s">
        <v>870</v>
      </c>
      <c r="B30" s="1146" t="s">
        <v>871</v>
      </c>
      <c r="C30" s="63"/>
      <c r="D30" s="63"/>
      <c r="E30" s="63"/>
      <c r="F30" s="1150" t="s">
        <v>25</v>
      </c>
      <c r="G30" s="1150" t="s">
        <v>26</v>
      </c>
      <c r="H30" s="1150" t="s">
        <v>27</v>
      </c>
      <c r="I30" s="317"/>
      <c r="K30" s="98"/>
    </row>
    <row r="31" spans="1:11">
      <c r="A31" s="991" t="s">
        <v>31</v>
      </c>
      <c r="B31" s="63" t="s">
        <v>872</v>
      </c>
      <c r="C31" s="63"/>
      <c r="D31" s="63"/>
      <c r="E31" s="63"/>
      <c r="F31" s="240">
        <f>SUM(H31-G31)</f>
        <v>577</v>
      </c>
      <c r="G31" s="240"/>
      <c r="H31" s="240">
        <f t="shared" ref="H31:H32" si="1">ROUNDUP(K31*$L$2,0)</f>
        <v>577</v>
      </c>
      <c r="I31" s="317"/>
      <c r="K31" s="98">
        <v>552</v>
      </c>
    </row>
    <row r="32" spans="1:11">
      <c r="A32" s="991" t="s">
        <v>33</v>
      </c>
      <c r="B32" s="63" t="s">
        <v>873</v>
      </c>
      <c r="C32" s="63"/>
      <c r="D32" s="63"/>
      <c r="E32" s="63"/>
      <c r="F32" s="240">
        <f>SUM(H32-G32)</f>
        <v>577</v>
      </c>
      <c r="G32" s="240"/>
      <c r="H32" s="240">
        <f t="shared" si="1"/>
        <v>577</v>
      </c>
      <c r="I32" s="317"/>
      <c r="K32" s="98">
        <v>552</v>
      </c>
    </row>
    <row r="33" spans="1:11">
      <c r="A33" s="991" t="s">
        <v>35</v>
      </c>
      <c r="B33" s="586" t="s">
        <v>874</v>
      </c>
      <c r="C33" s="63"/>
      <c r="D33" s="63"/>
      <c r="E33" s="63"/>
      <c r="F33" s="240"/>
      <c r="G33" s="240"/>
      <c r="H33" s="240"/>
      <c r="I33" s="317"/>
      <c r="K33" s="98"/>
    </row>
    <row r="34" spans="1:11" ht="3" customHeight="1">
      <c r="A34" s="991"/>
      <c r="B34" s="63"/>
      <c r="C34" s="63"/>
      <c r="D34" s="63"/>
      <c r="E34" s="63"/>
      <c r="F34" s="240"/>
      <c r="G34" s="240"/>
      <c r="H34" s="240"/>
      <c r="I34" s="317"/>
      <c r="K34" s="98"/>
    </row>
    <row r="35" spans="1:11">
      <c r="A35" s="991" t="s">
        <v>37</v>
      </c>
      <c r="B35" s="63" t="s">
        <v>174</v>
      </c>
      <c r="C35" s="63"/>
      <c r="D35" s="63"/>
      <c r="E35" s="63"/>
      <c r="F35" s="240">
        <f>H35*100/115</f>
        <v>84.695652173913047</v>
      </c>
      <c r="G35" s="240">
        <f>H35*15/115</f>
        <v>12.704347826086954</v>
      </c>
      <c r="H35" s="240">
        <f t="shared" ref="H35:H36" si="2">ROUNDUP(K35*$L$2*1.15,1)</f>
        <v>97.399999999999991</v>
      </c>
      <c r="I35" s="317"/>
      <c r="K35" s="98">
        <v>81.040000000000006</v>
      </c>
    </row>
    <row r="36" spans="1:11">
      <c r="A36" s="991" t="s">
        <v>39</v>
      </c>
      <c r="B36" s="63" t="s">
        <v>747</v>
      </c>
      <c r="C36" s="63"/>
      <c r="D36" s="63"/>
      <c r="E36" s="63"/>
      <c r="F36" s="240">
        <f>H36*100/115</f>
        <v>112.95652173913044</v>
      </c>
      <c r="G36" s="240">
        <f>H36*15/115</f>
        <v>16.943478260869565</v>
      </c>
      <c r="H36" s="240">
        <f t="shared" si="2"/>
        <v>129.9</v>
      </c>
      <c r="I36" s="317"/>
      <c r="K36" s="98">
        <v>108.09</v>
      </c>
    </row>
    <row r="37" spans="1:11">
      <c r="A37" s="991" t="s">
        <v>41</v>
      </c>
      <c r="B37" s="586" t="s">
        <v>875</v>
      </c>
      <c r="C37" s="63"/>
      <c r="D37" s="63"/>
      <c r="E37" s="63"/>
      <c r="F37" s="240"/>
      <c r="G37" s="240"/>
      <c r="H37" s="240"/>
      <c r="I37" s="317"/>
      <c r="K37" s="98"/>
    </row>
    <row r="38" spans="1:11" ht="3" customHeight="1">
      <c r="A38" s="991"/>
      <c r="B38" s="63"/>
      <c r="C38" s="63"/>
      <c r="D38" s="63"/>
      <c r="E38" s="63"/>
      <c r="F38" s="240"/>
      <c r="G38" s="240"/>
      <c r="H38" s="240"/>
      <c r="I38" s="317"/>
      <c r="K38" s="98"/>
    </row>
    <row r="39" spans="1:11">
      <c r="A39" s="991" t="s">
        <v>37</v>
      </c>
      <c r="B39" s="63" t="s">
        <v>174</v>
      </c>
      <c r="C39" s="63"/>
      <c r="D39" s="63"/>
      <c r="E39" s="63"/>
      <c r="F39" s="240">
        <f>H39*100/115</f>
        <v>291.39130434782606</v>
      </c>
      <c r="G39" s="240">
        <f>H39*15/115</f>
        <v>43.708695652173915</v>
      </c>
      <c r="H39" s="240">
        <f t="shared" ref="H39:H40" si="3">ROUNDUP(K39*$L$2*1.15,1)</f>
        <v>335.1</v>
      </c>
      <c r="I39" s="317"/>
      <c r="K39" s="98">
        <v>278.77999999999997</v>
      </c>
    </row>
    <row r="40" spans="1:11">
      <c r="A40" s="991" t="s">
        <v>39</v>
      </c>
      <c r="B40" s="63" t="s">
        <v>747</v>
      </c>
      <c r="C40" s="63"/>
      <c r="D40" s="63"/>
      <c r="E40" s="63"/>
      <c r="F40" s="240">
        <f>H40*100/115</f>
        <v>388.52173913043481</v>
      </c>
      <c r="G40" s="240">
        <f>H40*15/115</f>
        <v>58.278260869565216</v>
      </c>
      <c r="H40" s="240">
        <f t="shared" si="3"/>
        <v>446.8</v>
      </c>
      <c r="I40" s="317"/>
      <c r="K40" s="98">
        <v>371.74</v>
      </c>
    </row>
    <row r="41" spans="1:11">
      <c r="A41" s="991" t="s">
        <v>77</v>
      </c>
      <c r="B41" s="586" t="s">
        <v>876</v>
      </c>
      <c r="C41" s="63"/>
      <c r="D41" s="63"/>
      <c r="E41" s="63"/>
      <c r="F41" s="240"/>
      <c r="G41" s="240"/>
      <c r="H41" s="240"/>
      <c r="I41" s="317"/>
      <c r="K41" s="98"/>
    </row>
    <row r="42" spans="1:11" ht="3" customHeight="1">
      <c r="A42" s="991"/>
      <c r="B42" s="586"/>
      <c r="C42" s="63"/>
      <c r="D42" s="63"/>
      <c r="E42" s="63"/>
      <c r="F42" s="240"/>
      <c r="G42" s="240"/>
      <c r="H42" s="240"/>
      <c r="I42" s="317"/>
      <c r="K42" s="98"/>
    </row>
    <row r="43" spans="1:11">
      <c r="A43" s="991" t="s">
        <v>37</v>
      </c>
      <c r="B43" s="63" t="s">
        <v>174</v>
      </c>
      <c r="C43" s="63"/>
      <c r="D43" s="63"/>
      <c r="E43" s="63"/>
      <c r="F43" s="240">
        <f>H43*100/115</f>
        <v>3755.3043478260875</v>
      </c>
      <c r="G43" s="240">
        <f>H43*15/115</f>
        <v>563.29565217391314</v>
      </c>
      <c r="H43" s="240">
        <f t="shared" ref="H43:H44" si="4">ROUNDUP(K43*$L$2*1.15,1)</f>
        <v>4318.6000000000004</v>
      </c>
      <c r="I43" s="317"/>
      <c r="K43" s="98">
        <v>3593.57</v>
      </c>
    </row>
    <row r="44" spans="1:11">
      <c r="A44" s="991" t="s">
        <v>39</v>
      </c>
      <c r="B44" s="63" t="s">
        <v>747</v>
      </c>
      <c r="C44" s="63"/>
      <c r="D44" s="63"/>
      <c r="E44" s="63"/>
      <c r="F44" s="240">
        <f>H44*100/115</f>
        <v>5007.04347826087</v>
      </c>
      <c r="G44" s="240">
        <f>H44*15/115</f>
        <v>751.0565217391304</v>
      </c>
      <c r="H44" s="240">
        <f t="shared" si="4"/>
        <v>5758.1</v>
      </c>
      <c r="I44" s="317"/>
      <c r="K44" s="98">
        <v>4791.3900000000003</v>
      </c>
    </row>
    <row r="45" spans="1:11">
      <c r="A45" s="991"/>
      <c r="B45" s="340" t="s">
        <v>877</v>
      </c>
      <c r="C45" s="341"/>
      <c r="D45" s="63"/>
      <c r="E45" s="63"/>
      <c r="F45" s="266"/>
      <c r="G45" s="266"/>
      <c r="H45" s="266"/>
      <c r="I45" s="317"/>
      <c r="K45" s="98"/>
    </row>
    <row r="46" spans="1:11">
      <c r="A46" s="991"/>
      <c r="B46" s="342" t="s">
        <v>878</v>
      </c>
      <c r="C46" s="343"/>
      <c r="D46" s="63"/>
      <c r="E46" s="63"/>
      <c r="F46" s="266"/>
      <c r="G46" s="266"/>
      <c r="H46" s="266"/>
      <c r="I46" s="317"/>
      <c r="K46" s="98"/>
    </row>
    <row r="47" spans="1:11">
      <c r="A47" s="991"/>
      <c r="B47" s="63"/>
      <c r="C47" s="63"/>
      <c r="D47" s="63"/>
      <c r="E47" s="63"/>
      <c r="F47" s="266"/>
      <c r="G47" s="266"/>
      <c r="H47" s="266"/>
      <c r="I47" s="317"/>
      <c r="K47" s="98"/>
    </row>
    <row r="48" spans="1:11">
      <c r="A48" s="1145" t="s">
        <v>879</v>
      </c>
      <c r="B48" s="1146" t="s">
        <v>880</v>
      </c>
      <c r="C48" s="63"/>
      <c r="D48" s="63"/>
      <c r="E48" s="63"/>
      <c r="F48" s="1150" t="s">
        <v>25</v>
      </c>
      <c r="G48" s="1152" t="s">
        <v>26</v>
      </c>
      <c r="H48" s="1150" t="s">
        <v>27</v>
      </c>
      <c r="I48" s="317"/>
      <c r="K48" s="98"/>
    </row>
    <row r="49" spans="1:11">
      <c r="A49" s="991" t="s">
        <v>31</v>
      </c>
      <c r="B49" s="63" t="s">
        <v>872</v>
      </c>
      <c r="C49" s="63"/>
      <c r="D49" s="63"/>
      <c r="E49" s="63"/>
      <c r="F49" s="240">
        <f>SUM(H49-G49)</f>
        <v>577</v>
      </c>
      <c r="G49" s="240"/>
      <c r="H49" s="240">
        <f t="shared" ref="H49:H50" si="5">ROUNDUP(K49*$L$2,0)</f>
        <v>577</v>
      </c>
      <c r="I49" s="317"/>
      <c r="K49" s="98">
        <v>552</v>
      </c>
    </row>
    <row r="50" spans="1:11">
      <c r="A50" s="991" t="s">
        <v>33</v>
      </c>
      <c r="B50" s="63" t="s">
        <v>873</v>
      </c>
      <c r="C50" s="63"/>
      <c r="D50" s="63"/>
      <c r="E50" s="63"/>
      <c r="F50" s="240">
        <f>SUM(H50-G50)</f>
        <v>577</v>
      </c>
      <c r="G50" s="240"/>
      <c r="H50" s="240">
        <f t="shared" si="5"/>
        <v>577</v>
      </c>
      <c r="I50" s="317"/>
      <c r="K50" s="98">
        <v>552</v>
      </c>
    </row>
    <row r="51" spans="1:11">
      <c r="A51" s="991" t="s">
        <v>35</v>
      </c>
      <c r="B51" s="586" t="s">
        <v>881</v>
      </c>
      <c r="C51" s="63"/>
      <c r="D51" s="63"/>
      <c r="E51" s="63"/>
      <c r="F51" s="240"/>
      <c r="G51" s="240"/>
      <c r="H51" s="240"/>
      <c r="I51" s="317"/>
      <c r="K51" s="98"/>
    </row>
    <row r="52" spans="1:11" ht="3" customHeight="1">
      <c r="A52" s="991"/>
      <c r="B52" s="63"/>
      <c r="C52" s="63"/>
      <c r="D52" s="63"/>
      <c r="E52" s="63"/>
      <c r="F52" s="240"/>
      <c r="G52" s="240"/>
      <c r="H52" s="240"/>
      <c r="I52" s="317"/>
      <c r="K52" s="98"/>
    </row>
    <row r="53" spans="1:11">
      <c r="A53" s="991" t="s">
        <v>37</v>
      </c>
      <c r="B53" s="63" t="s">
        <v>174</v>
      </c>
      <c r="C53" s="63"/>
      <c r="D53" s="63"/>
      <c r="E53" s="63"/>
      <c r="F53" s="240">
        <f>H53*100/115</f>
        <v>47.391304347826086</v>
      </c>
      <c r="G53" s="240">
        <f>H53*15/115</f>
        <v>7.1086956521739131</v>
      </c>
      <c r="H53" s="240">
        <f t="shared" ref="H53:H54" si="6">ROUNDUP(K53*$L$2*1.15,1)</f>
        <v>54.5</v>
      </c>
      <c r="I53" s="317"/>
      <c r="K53" s="98">
        <v>45.3</v>
      </c>
    </row>
    <row r="54" spans="1:11">
      <c r="A54" s="991" t="s">
        <v>39</v>
      </c>
      <c r="B54" s="63" t="s">
        <v>747</v>
      </c>
      <c r="C54" s="63"/>
      <c r="D54" s="63"/>
      <c r="E54" s="63"/>
      <c r="F54" s="240">
        <f>H54*100/115</f>
        <v>62.95652173913043</v>
      </c>
      <c r="G54" s="240">
        <f>H54*15/115</f>
        <v>9.4434782608695631</v>
      </c>
      <c r="H54" s="240">
        <f t="shared" si="6"/>
        <v>72.399999999999991</v>
      </c>
      <c r="I54" s="317"/>
      <c r="K54" s="98">
        <v>60.17</v>
      </c>
    </row>
    <row r="55" spans="1:11">
      <c r="A55" s="991" t="s">
        <v>41</v>
      </c>
      <c r="B55" s="586" t="s">
        <v>875</v>
      </c>
      <c r="C55" s="63"/>
      <c r="D55" s="63"/>
      <c r="E55" s="63"/>
      <c r="F55" s="240"/>
      <c r="G55" s="240"/>
      <c r="H55" s="240"/>
      <c r="I55" s="317"/>
      <c r="K55" s="98"/>
    </row>
    <row r="56" spans="1:11" ht="3" customHeight="1">
      <c r="A56" s="991"/>
      <c r="B56" s="63"/>
      <c r="C56" s="63"/>
      <c r="D56" s="63"/>
      <c r="E56" s="63"/>
      <c r="F56" s="240"/>
      <c r="G56" s="240"/>
      <c r="H56" s="240"/>
      <c r="I56" s="317"/>
      <c r="K56" s="98"/>
    </row>
    <row r="57" spans="1:11">
      <c r="A57" s="991" t="s">
        <v>37</v>
      </c>
      <c r="B57" s="63" t="s">
        <v>174</v>
      </c>
      <c r="C57" s="63"/>
      <c r="D57" s="63"/>
      <c r="E57" s="63"/>
      <c r="F57" s="240">
        <f>H57*100/115</f>
        <v>141.13043478260869</v>
      </c>
      <c r="G57" s="240">
        <f>H57*15/115</f>
        <v>21.169565217391302</v>
      </c>
      <c r="H57" s="240">
        <f t="shared" ref="H57:H58" si="7">ROUNDUP(K57*$L$2*1.15,1)</f>
        <v>162.29999999999998</v>
      </c>
      <c r="I57" s="317"/>
      <c r="K57" s="98">
        <v>135.04</v>
      </c>
    </row>
    <row r="58" spans="1:11">
      <c r="A58" s="991" t="s">
        <v>39</v>
      </c>
      <c r="B58" s="63" t="s">
        <v>747</v>
      </c>
      <c r="C58" s="63"/>
      <c r="D58" s="63"/>
      <c r="E58" s="63"/>
      <c r="F58" s="240">
        <f>H58*100/115</f>
        <v>188.17391304347825</v>
      </c>
      <c r="G58" s="240">
        <f>H58*15/115</f>
        <v>28.22608695652174</v>
      </c>
      <c r="H58" s="240">
        <f t="shared" si="7"/>
        <v>216.4</v>
      </c>
      <c r="I58" s="317"/>
      <c r="K58" s="98">
        <v>180</v>
      </c>
    </row>
    <row r="59" spans="1:11">
      <c r="A59" s="991" t="s">
        <v>77</v>
      </c>
      <c r="B59" s="586" t="s">
        <v>876</v>
      </c>
      <c r="C59" s="63"/>
      <c r="D59" s="63"/>
      <c r="E59" s="63"/>
      <c r="F59" s="240"/>
      <c r="G59" s="240"/>
      <c r="H59" s="240"/>
      <c r="I59" s="317"/>
      <c r="K59" s="98"/>
    </row>
    <row r="60" spans="1:11" ht="3" customHeight="1">
      <c r="A60" s="991"/>
      <c r="B60" s="63"/>
      <c r="C60" s="63"/>
      <c r="D60" s="63"/>
      <c r="E60" s="63"/>
      <c r="F60" s="240"/>
      <c r="G60" s="240"/>
      <c r="H60" s="240"/>
      <c r="I60" s="317"/>
      <c r="K60" s="98"/>
    </row>
    <row r="61" spans="1:11">
      <c r="A61" s="991" t="s">
        <v>37</v>
      </c>
      <c r="B61" s="63" t="s">
        <v>174</v>
      </c>
      <c r="C61" s="63"/>
      <c r="D61" s="63"/>
      <c r="E61" s="63"/>
      <c r="F61" s="240">
        <f>H61*100/115</f>
        <v>2441.217391304348</v>
      </c>
      <c r="G61" s="240">
        <f>H61*15/115</f>
        <v>366.18260869565216</v>
      </c>
      <c r="H61" s="240">
        <f t="shared" ref="H61:H62" si="8">ROUNDUP(K61*$L$2*1.15,1)</f>
        <v>2807.4</v>
      </c>
      <c r="I61" s="317"/>
      <c r="K61" s="98">
        <v>2336.09</v>
      </c>
    </row>
    <row r="62" spans="1:11">
      <c r="A62" s="991" t="s">
        <v>39</v>
      </c>
      <c r="B62" s="63" t="s">
        <v>747</v>
      </c>
      <c r="C62" s="63"/>
      <c r="D62" s="63"/>
      <c r="E62" s="63"/>
      <c r="F62" s="240">
        <f>H62*100/115</f>
        <v>3254.695652173913</v>
      </c>
      <c r="G62" s="240">
        <f>H62*15/115</f>
        <v>488.20434782608697</v>
      </c>
      <c r="H62" s="240">
        <f t="shared" si="8"/>
        <v>3742.9</v>
      </c>
      <c r="I62" s="317"/>
      <c r="K62" s="98">
        <v>3114.52</v>
      </c>
    </row>
    <row r="63" spans="1:11">
      <c r="A63" s="991"/>
      <c r="B63" s="340" t="s">
        <v>877</v>
      </c>
      <c r="C63" s="341"/>
      <c r="D63" s="63"/>
      <c r="E63" s="63"/>
      <c r="F63" s="266"/>
      <c r="G63" s="266"/>
      <c r="H63" s="266"/>
      <c r="I63" s="317"/>
      <c r="K63" s="98"/>
    </row>
    <row r="64" spans="1:11">
      <c r="A64" s="991"/>
      <c r="B64" s="342" t="s">
        <v>878</v>
      </c>
      <c r="C64" s="343"/>
      <c r="D64" s="63"/>
      <c r="E64" s="63"/>
      <c r="F64" s="266"/>
      <c r="G64" s="266"/>
      <c r="H64" s="266"/>
      <c r="I64" s="317"/>
      <c r="K64" s="98"/>
    </row>
    <row r="65" spans="1:11">
      <c r="A65" s="991"/>
      <c r="B65" s="63"/>
      <c r="C65" s="63"/>
      <c r="D65" s="63"/>
      <c r="E65" s="63"/>
      <c r="F65" s="266"/>
      <c r="G65" s="266"/>
      <c r="H65" s="266"/>
      <c r="I65" s="317"/>
      <c r="K65" s="98"/>
    </row>
    <row r="66" spans="1:11">
      <c r="A66" s="991"/>
      <c r="B66" s="63"/>
      <c r="C66" s="63"/>
      <c r="D66" s="63"/>
      <c r="E66" s="63"/>
      <c r="F66" s="266"/>
      <c r="G66" s="266"/>
      <c r="H66" s="266"/>
      <c r="I66" s="317"/>
      <c r="K66" s="98"/>
    </row>
    <row r="67" spans="1:11">
      <c r="A67" s="1145" t="s">
        <v>882</v>
      </c>
      <c r="B67" s="1146" t="s">
        <v>883</v>
      </c>
      <c r="C67" s="63"/>
      <c r="D67" s="63"/>
      <c r="E67" s="63"/>
      <c r="F67" s="1150" t="s">
        <v>25</v>
      </c>
      <c r="G67" s="1152" t="s">
        <v>26</v>
      </c>
      <c r="H67" s="1150" t="s">
        <v>27</v>
      </c>
      <c r="I67" s="317"/>
      <c r="K67" s="98"/>
    </row>
    <row r="68" spans="1:11">
      <c r="A68" s="991" t="s">
        <v>31</v>
      </c>
      <c r="B68" s="63" t="s">
        <v>872</v>
      </c>
      <c r="C68" s="63"/>
      <c r="D68" s="63"/>
      <c r="E68" s="63"/>
      <c r="F68" s="240">
        <f>SUM(H68-G68)</f>
        <v>577</v>
      </c>
      <c r="G68" s="240"/>
      <c r="H68" s="240">
        <f t="shared" ref="H68:H69" si="9">ROUNDUP(K68*$L$2,0)</f>
        <v>577</v>
      </c>
      <c r="I68" s="317"/>
      <c r="K68" s="98">
        <v>552</v>
      </c>
    </row>
    <row r="69" spans="1:11">
      <c r="A69" s="991" t="s">
        <v>33</v>
      </c>
      <c r="B69" s="63" t="s">
        <v>873</v>
      </c>
      <c r="C69" s="63"/>
      <c r="D69" s="63"/>
      <c r="E69" s="63"/>
      <c r="F69" s="240">
        <f>SUM(H69-G69)</f>
        <v>577</v>
      </c>
      <c r="G69" s="240"/>
      <c r="H69" s="240">
        <f t="shared" si="9"/>
        <v>577</v>
      </c>
      <c r="I69" s="317"/>
      <c r="K69" s="98">
        <v>552</v>
      </c>
    </row>
    <row r="70" spans="1:11">
      <c r="A70" s="991" t="s">
        <v>35</v>
      </c>
      <c r="B70" s="586" t="s">
        <v>881</v>
      </c>
      <c r="C70" s="63"/>
      <c r="D70" s="63"/>
      <c r="E70" s="63"/>
      <c r="F70" s="240"/>
      <c r="G70" s="240"/>
      <c r="H70" s="240"/>
      <c r="I70" s="317"/>
      <c r="K70" s="98"/>
    </row>
    <row r="71" spans="1:11" ht="3" customHeight="1">
      <c r="A71" s="991"/>
      <c r="B71" s="63"/>
      <c r="C71" s="63"/>
      <c r="D71" s="63"/>
      <c r="E71" s="63"/>
      <c r="F71" s="240"/>
      <c r="G71" s="240"/>
      <c r="H71" s="240"/>
      <c r="I71" s="317"/>
      <c r="K71" s="98"/>
    </row>
    <row r="72" spans="1:11">
      <c r="A72" s="991" t="s">
        <v>37</v>
      </c>
      <c r="B72" s="63" t="s">
        <v>174</v>
      </c>
      <c r="C72" s="63"/>
      <c r="D72" s="63"/>
      <c r="E72" s="63"/>
      <c r="F72" s="240">
        <f>H72*100/115</f>
        <v>47.391304347826086</v>
      </c>
      <c r="G72" s="240">
        <f>H72*15/115</f>
        <v>7.1086956521739131</v>
      </c>
      <c r="H72" s="240">
        <f t="shared" ref="H72:H73" si="10">ROUNDUP(K72*$L$2*1.15,1)</f>
        <v>54.5</v>
      </c>
      <c r="I72" s="317"/>
      <c r="K72" s="98">
        <v>45.3</v>
      </c>
    </row>
    <row r="73" spans="1:11">
      <c r="A73" s="991" t="s">
        <v>39</v>
      </c>
      <c r="B73" s="63" t="s">
        <v>747</v>
      </c>
      <c r="C73" s="63"/>
      <c r="D73" s="63"/>
      <c r="E73" s="63"/>
      <c r="F73" s="240">
        <f>H73*100/115</f>
        <v>62.95652173913043</v>
      </c>
      <c r="G73" s="240">
        <f>H73*15/115</f>
        <v>9.4434782608695631</v>
      </c>
      <c r="H73" s="240">
        <f t="shared" si="10"/>
        <v>72.399999999999991</v>
      </c>
      <c r="I73" s="317"/>
      <c r="K73" s="98">
        <v>60.17</v>
      </c>
    </row>
    <row r="74" spans="1:11">
      <c r="A74" s="991" t="s">
        <v>41</v>
      </c>
      <c r="B74" s="586" t="s">
        <v>884</v>
      </c>
      <c r="C74" s="63"/>
      <c r="D74" s="63"/>
      <c r="E74" s="63"/>
      <c r="F74" s="240"/>
      <c r="G74" s="240"/>
      <c r="H74" s="240"/>
      <c r="I74" s="317"/>
      <c r="K74" s="98"/>
    </row>
    <row r="75" spans="1:11" ht="3" customHeight="1">
      <c r="A75" s="991"/>
      <c r="B75" s="63"/>
      <c r="C75" s="63"/>
      <c r="D75" s="63"/>
      <c r="E75" s="63"/>
      <c r="F75" s="240"/>
      <c r="G75" s="240"/>
      <c r="H75" s="240"/>
      <c r="I75" s="317"/>
      <c r="K75" s="98"/>
    </row>
    <row r="76" spans="1:11">
      <c r="A76" s="991" t="s">
        <v>37</v>
      </c>
      <c r="B76" s="63" t="s">
        <v>174</v>
      </c>
      <c r="C76" s="63"/>
      <c r="D76" s="63"/>
      <c r="E76" s="63"/>
      <c r="F76" s="240">
        <f>H76*100/115</f>
        <v>141.13043478260869</v>
      </c>
      <c r="G76" s="240">
        <f>H76*15/115</f>
        <v>21.169565217391302</v>
      </c>
      <c r="H76" s="240">
        <f t="shared" ref="H76:H77" si="11">ROUNDUP(K76*$L$2*1.15,1)</f>
        <v>162.29999999999998</v>
      </c>
      <c r="I76" s="317"/>
      <c r="K76" s="98">
        <v>135.04</v>
      </c>
    </row>
    <row r="77" spans="1:11">
      <c r="A77" s="991" t="s">
        <v>39</v>
      </c>
      <c r="B77" s="63" t="s">
        <v>747</v>
      </c>
      <c r="C77" s="63"/>
      <c r="D77" s="63"/>
      <c r="E77" s="63"/>
      <c r="F77" s="240">
        <f>H77*100/115</f>
        <v>188.17391304347825</v>
      </c>
      <c r="G77" s="240">
        <f>H77*15/115</f>
        <v>28.22608695652174</v>
      </c>
      <c r="H77" s="240">
        <f t="shared" si="11"/>
        <v>216.4</v>
      </c>
      <c r="I77" s="317"/>
      <c r="K77" s="98">
        <v>180</v>
      </c>
    </row>
    <row r="78" spans="1:11">
      <c r="A78" s="991"/>
      <c r="B78" s="63"/>
      <c r="C78" s="63"/>
      <c r="D78" s="63"/>
      <c r="E78" s="63"/>
      <c r="F78" s="266"/>
      <c r="G78" s="266"/>
      <c r="H78" s="266"/>
      <c r="I78" s="317"/>
      <c r="K78" s="98"/>
    </row>
    <row r="79" spans="1:11" ht="15.3" thickBot="1">
      <c r="A79" s="994"/>
      <c r="B79" s="344"/>
      <c r="C79" s="344"/>
      <c r="D79" s="344"/>
      <c r="E79" s="344"/>
      <c r="F79" s="345"/>
      <c r="G79" s="345"/>
      <c r="H79" s="345"/>
      <c r="I79" s="346"/>
      <c r="K79" s="98"/>
    </row>
    <row r="80" spans="1:11">
      <c r="A80" s="991"/>
      <c r="B80" s="63"/>
      <c r="C80" s="63"/>
      <c r="D80" s="63"/>
      <c r="E80" s="63"/>
      <c r="F80" s="266"/>
      <c r="G80" s="266"/>
      <c r="H80" s="266"/>
      <c r="I80" s="317"/>
      <c r="K80" s="98"/>
    </row>
    <row r="81" spans="1:11">
      <c r="A81" s="991" t="s">
        <v>77</v>
      </c>
      <c r="B81" s="586" t="s">
        <v>876</v>
      </c>
      <c r="C81" s="63"/>
      <c r="D81" s="63"/>
      <c r="E81" s="63"/>
      <c r="F81" s="1150" t="s">
        <v>25</v>
      </c>
      <c r="G81" s="1150" t="s">
        <v>26</v>
      </c>
      <c r="H81" s="1150" t="s">
        <v>27</v>
      </c>
      <c r="I81" s="317"/>
      <c r="K81" s="98"/>
    </row>
    <row r="82" spans="1:11" ht="3" customHeight="1">
      <c r="A82" s="991"/>
      <c r="B82" s="63"/>
      <c r="C82" s="63"/>
      <c r="D82" s="63"/>
      <c r="E82" s="63"/>
      <c r="F82" s="240"/>
      <c r="G82" s="240"/>
      <c r="H82" s="240"/>
      <c r="I82" s="317"/>
      <c r="K82" s="98"/>
    </row>
    <row r="83" spans="1:11">
      <c r="A83" s="991" t="s">
        <v>37</v>
      </c>
      <c r="B83" s="63" t="s">
        <v>174</v>
      </c>
      <c r="C83" s="63"/>
      <c r="D83" s="63"/>
      <c r="E83" s="63"/>
      <c r="F83" s="240">
        <f>H83*100/115</f>
        <v>1502.3478260869563</v>
      </c>
      <c r="G83" s="240">
        <f>H83*15/115</f>
        <v>225.35217391304346</v>
      </c>
      <c r="H83" s="240">
        <f t="shared" ref="H83:H84" si="12">ROUNDUP(K83*$L$2*1.15,1)</f>
        <v>1727.6999999999998</v>
      </c>
      <c r="I83" s="317"/>
      <c r="K83" s="98">
        <v>1437.65</v>
      </c>
    </row>
    <row r="84" spans="1:11">
      <c r="A84" s="991" t="s">
        <v>39</v>
      </c>
      <c r="B84" s="63" t="s">
        <v>747</v>
      </c>
      <c r="C84" s="63"/>
      <c r="D84" s="63"/>
      <c r="E84" s="63"/>
      <c r="F84" s="240">
        <f>H84*100/115</f>
        <v>2002.869565217391</v>
      </c>
      <c r="G84" s="240">
        <f>H84*15/115</f>
        <v>300.43043478260864</v>
      </c>
      <c r="H84" s="240">
        <f t="shared" si="12"/>
        <v>2303.2999999999997</v>
      </c>
      <c r="I84" s="317"/>
      <c r="K84" s="98">
        <v>1916.61</v>
      </c>
    </row>
    <row r="85" spans="1:11">
      <c r="A85" s="991"/>
      <c r="B85" s="340" t="s">
        <v>885</v>
      </c>
      <c r="C85" s="341"/>
      <c r="D85" s="63"/>
      <c r="E85" s="63"/>
      <c r="F85" s="266"/>
      <c r="G85" s="266"/>
      <c r="H85" s="266"/>
      <c r="I85" s="317"/>
      <c r="K85" s="98"/>
    </row>
    <row r="86" spans="1:11">
      <c r="A86" s="991"/>
      <c r="B86" s="342" t="s">
        <v>886</v>
      </c>
      <c r="C86" s="343"/>
      <c r="D86" s="63"/>
      <c r="E86" s="63"/>
      <c r="F86" s="266"/>
      <c r="G86" s="266"/>
      <c r="H86" s="266"/>
      <c r="I86" s="317"/>
      <c r="K86" s="98"/>
    </row>
    <row r="87" spans="1:11">
      <c r="A87" s="991"/>
      <c r="B87" s="63"/>
      <c r="C87" s="63"/>
      <c r="D87" s="63"/>
      <c r="E87" s="63"/>
      <c r="F87" s="266"/>
      <c r="G87" s="266"/>
      <c r="H87" s="266"/>
      <c r="I87" s="317"/>
      <c r="K87" s="98"/>
    </row>
    <row r="88" spans="1:11">
      <c r="A88" s="1145" t="s">
        <v>887</v>
      </c>
      <c r="B88" s="1146" t="s">
        <v>888</v>
      </c>
      <c r="C88" s="63"/>
      <c r="D88" s="63"/>
      <c r="E88" s="63"/>
      <c r="F88" s="1150" t="s">
        <v>25</v>
      </c>
      <c r="G88" s="1150" t="s">
        <v>26</v>
      </c>
      <c r="H88" s="1150" t="s">
        <v>27</v>
      </c>
      <c r="I88" s="317"/>
      <c r="K88" s="98"/>
    </row>
    <row r="89" spans="1:11">
      <c r="A89" s="991" t="s">
        <v>31</v>
      </c>
      <c r="B89" s="63" t="s">
        <v>872</v>
      </c>
      <c r="C89" s="63"/>
      <c r="D89" s="63"/>
      <c r="E89" s="63"/>
      <c r="F89" s="240">
        <f>SUM(H89-G89)</f>
        <v>577</v>
      </c>
      <c r="G89" s="240"/>
      <c r="H89" s="240">
        <f>ROUNDUP(K89*$L$2,0)</f>
        <v>577</v>
      </c>
      <c r="I89" s="317"/>
      <c r="K89" s="98">
        <v>552</v>
      </c>
    </row>
    <row r="90" spans="1:11">
      <c r="A90" s="991" t="s">
        <v>33</v>
      </c>
      <c r="B90" s="586" t="s">
        <v>881</v>
      </c>
      <c r="C90" s="63"/>
      <c r="D90" s="63"/>
      <c r="E90" s="63"/>
      <c r="F90" s="240"/>
      <c r="G90" s="240"/>
      <c r="H90" s="240"/>
      <c r="I90" s="317"/>
      <c r="K90" s="98"/>
    </row>
    <row r="91" spans="1:11" ht="3" customHeight="1">
      <c r="A91" s="991"/>
      <c r="B91" s="63"/>
      <c r="C91" s="63"/>
      <c r="D91" s="63"/>
      <c r="E91" s="63"/>
      <c r="F91" s="240"/>
      <c r="G91" s="240"/>
      <c r="H91" s="240"/>
      <c r="I91" s="317"/>
      <c r="K91" s="98"/>
    </row>
    <row r="92" spans="1:11">
      <c r="A92" s="991" t="s">
        <v>37</v>
      </c>
      <c r="B92" s="63" t="s">
        <v>174</v>
      </c>
      <c r="C92" s="63"/>
      <c r="D92" s="63"/>
      <c r="E92" s="63"/>
      <c r="F92" s="240">
        <f>H92*100/115</f>
        <v>47.391304347826086</v>
      </c>
      <c r="G92" s="240">
        <f>H92*15/115</f>
        <v>7.1086956521739131</v>
      </c>
      <c r="H92" s="240">
        <f t="shared" ref="H92:H93" si="13">ROUNDUP(K92*$L$2*1.15,1)</f>
        <v>54.5</v>
      </c>
      <c r="I92" s="317"/>
      <c r="K92" s="98">
        <v>45.3</v>
      </c>
    </row>
    <row r="93" spans="1:11">
      <c r="A93" s="991" t="s">
        <v>39</v>
      </c>
      <c r="B93" s="63" t="s">
        <v>747</v>
      </c>
      <c r="C93" s="63"/>
      <c r="D93" s="63"/>
      <c r="E93" s="63"/>
      <c r="F93" s="240">
        <f>H93*100/115</f>
        <v>62.95652173913043</v>
      </c>
      <c r="G93" s="240">
        <f>H93*15/115</f>
        <v>9.4434782608695631</v>
      </c>
      <c r="H93" s="240">
        <f t="shared" si="13"/>
        <v>72.399999999999991</v>
      </c>
      <c r="I93" s="317"/>
      <c r="K93" s="98">
        <v>60.17</v>
      </c>
    </row>
    <row r="94" spans="1:11">
      <c r="A94" s="991" t="s">
        <v>35</v>
      </c>
      <c r="B94" s="586" t="s">
        <v>889</v>
      </c>
      <c r="C94" s="63"/>
      <c r="D94" s="63"/>
      <c r="E94" s="63"/>
      <c r="F94" s="240"/>
      <c r="G94" s="240"/>
      <c r="H94" s="240"/>
      <c r="I94" s="317"/>
      <c r="K94" s="98"/>
    </row>
    <row r="95" spans="1:11" ht="3" customHeight="1">
      <c r="A95" s="991"/>
      <c r="B95" s="63"/>
      <c r="C95" s="63"/>
      <c r="D95" s="63"/>
      <c r="E95" s="63"/>
      <c r="F95" s="240"/>
      <c r="G95" s="240"/>
      <c r="H95" s="240"/>
      <c r="I95" s="317"/>
      <c r="K95" s="98"/>
    </row>
    <row r="96" spans="1:11">
      <c r="A96" s="991" t="s">
        <v>37</v>
      </c>
      <c r="B96" s="63" t="s">
        <v>174</v>
      </c>
      <c r="C96" s="63"/>
      <c r="D96" s="63"/>
      <c r="E96" s="63"/>
      <c r="F96" s="240">
        <f>H96*100/115</f>
        <v>94.347826086956516</v>
      </c>
      <c r="G96" s="240">
        <f>H96*15/115</f>
        <v>14.152173913043478</v>
      </c>
      <c r="H96" s="240">
        <f t="shared" ref="H96:H97" si="14">ROUNDUP(K96*$L$2*1.15,1)</f>
        <v>108.5</v>
      </c>
      <c r="I96" s="317"/>
      <c r="K96" s="98">
        <v>90.26</v>
      </c>
    </row>
    <row r="97" spans="1:11">
      <c r="A97" s="991" t="s">
        <v>39</v>
      </c>
      <c r="B97" s="63" t="s">
        <v>747</v>
      </c>
      <c r="C97" s="63"/>
      <c r="D97" s="63"/>
      <c r="E97" s="63"/>
      <c r="F97" s="240">
        <f>H97*100/115</f>
        <v>125.56521739130434</v>
      </c>
      <c r="G97" s="240">
        <f>H97*15/115</f>
        <v>18.834782608695651</v>
      </c>
      <c r="H97" s="240">
        <f t="shared" si="14"/>
        <v>144.4</v>
      </c>
      <c r="I97" s="317"/>
      <c r="K97" s="98">
        <v>120.09</v>
      </c>
    </row>
    <row r="98" spans="1:11">
      <c r="A98" s="991"/>
      <c r="B98" s="63"/>
      <c r="C98" s="63"/>
      <c r="D98" s="63"/>
      <c r="E98" s="63"/>
      <c r="F98" s="266"/>
      <c r="G98" s="266"/>
      <c r="H98" s="266"/>
      <c r="I98" s="317"/>
      <c r="K98" s="98"/>
    </row>
    <row r="99" spans="1:11">
      <c r="A99" s="1145" t="s">
        <v>890</v>
      </c>
      <c r="B99" s="1146" t="s">
        <v>891</v>
      </c>
      <c r="C99" s="63"/>
      <c r="D99" s="63"/>
      <c r="E99" s="63"/>
      <c r="F99" s="1150" t="s">
        <v>25</v>
      </c>
      <c r="G99" s="1152" t="s">
        <v>26</v>
      </c>
      <c r="H99" s="1150" t="s">
        <v>27</v>
      </c>
      <c r="I99" s="317"/>
      <c r="K99" s="98"/>
    </row>
    <row r="100" spans="1:11">
      <c r="A100" s="991" t="s">
        <v>31</v>
      </c>
      <c r="B100" s="63" t="s">
        <v>872</v>
      </c>
      <c r="C100" s="63"/>
      <c r="D100" s="63"/>
      <c r="E100" s="63"/>
      <c r="F100" s="240">
        <f>SUM(H100-G100)</f>
        <v>577</v>
      </c>
      <c r="G100" s="240"/>
      <c r="H100" s="240">
        <f>ROUNDUP(K100*$L$2,0)</f>
        <v>577</v>
      </c>
      <c r="I100" s="317"/>
      <c r="K100" s="98">
        <v>552</v>
      </c>
    </row>
    <row r="101" spans="1:11">
      <c r="A101" s="991" t="s">
        <v>33</v>
      </c>
      <c r="B101" s="586" t="s">
        <v>892</v>
      </c>
      <c r="C101" s="63"/>
      <c r="D101" s="63"/>
      <c r="E101" s="63"/>
      <c r="F101" s="240"/>
      <c r="G101" s="240"/>
      <c r="H101" s="240"/>
      <c r="I101" s="317"/>
      <c r="K101" s="98"/>
    </row>
    <row r="102" spans="1:11" ht="3" customHeight="1">
      <c r="A102" s="991"/>
      <c r="B102" s="63"/>
      <c r="C102" s="63"/>
      <c r="D102" s="63"/>
      <c r="E102" s="63"/>
      <c r="F102" s="240"/>
      <c r="G102" s="240"/>
      <c r="H102" s="240"/>
      <c r="I102" s="317"/>
      <c r="K102" s="98"/>
    </row>
    <row r="103" spans="1:11">
      <c r="A103" s="991" t="s">
        <v>37</v>
      </c>
      <c r="B103" s="63" t="s">
        <v>174</v>
      </c>
      <c r="C103" s="63"/>
      <c r="D103" s="63"/>
      <c r="E103" s="63"/>
      <c r="F103" s="240">
        <f>H103*100/115</f>
        <v>94.347826086956516</v>
      </c>
      <c r="G103" s="240">
        <f>H103*15/115</f>
        <v>14.152173913043478</v>
      </c>
      <c r="H103" s="240">
        <f t="shared" ref="H103:H105" si="15">ROUNDUP(K103*$L$2*1.15,1)</f>
        <v>108.5</v>
      </c>
      <c r="I103" s="317"/>
      <c r="K103" s="98">
        <v>90.26</v>
      </c>
    </row>
    <row r="104" spans="1:11">
      <c r="A104" s="991" t="s">
        <v>39</v>
      </c>
      <c r="B104" s="63" t="s">
        <v>893</v>
      </c>
      <c r="C104" s="63"/>
      <c r="D104" s="63"/>
      <c r="E104" s="63"/>
      <c r="F104" s="240">
        <f>H104*100/115</f>
        <v>125.56521739130434</v>
      </c>
      <c r="G104" s="240">
        <f>H104*15/115</f>
        <v>18.834782608695651</v>
      </c>
      <c r="H104" s="240">
        <f t="shared" si="15"/>
        <v>144.4</v>
      </c>
      <c r="I104" s="317"/>
      <c r="K104" s="98">
        <v>120.09</v>
      </c>
    </row>
    <row r="105" spans="1:11">
      <c r="A105" s="991" t="s">
        <v>95</v>
      </c>
      <c r="B105" s="63" t="s">
        <v>894</v>
      </c>
      <c r="C105" s="63"/>
      <c r="D105" s="63"/>
      <c r="E105" s="63"/>
      <c r="F105" s="240">
        <f>H105*100/115</f>
        <v>40.086956521739133</v>
      </c>
      <c r="G105" s="240">
        <f>H105*15/115</f>
        <v>6.0130434782608697</v>
      </c>
      <c r="H105" s="240">
        <f t="shared" si="15"/>
        <v>46.1</v>
      </c>
      <c r="I105" s="317"/>
      <c r="K105" s="98">
        <v>38.35</v>
      </c>
    </row>
    <row r="106" spans="1:11">
      <c r="A106" s="991"/>
      <c r="B106" s="63"/>
      <c r="C106" s="63"/>
      <c r="D106" s="63"/>
      <c r="E106" s="63"/>
      <c r="F106" s="266"/>
      <c r="G106" s="266"/>
      <c r="H106" s="266"/>
      <c r="I106" s="317"/>
      <c r="K106" s="98"/>
    </row>
    <row r="107" spans="1:11">
      <c r="A107" s="1145" t="s">
        <v>895</v>
      </c>
      <c r="B107" s="1146" t="s">
        <v>896</v>
      </c>
      <c r="C107" s="63"/>
      <c r="D107" s="63"/>
      <c r="E107" s="63"/>
      <c r="F107" s="1150" t="s">
        <v>25</v>
      </c>
      <c r="G107" s="1150" t="s">
        <v>26</v>
      </c>
      <c r="H107" s="1150" t="s">
        <v>27</v>
      </c>
      <c r="I107" s="317"/>
      <c r="K107" s="98"/>
    </row>
    <row r="108" spans="1:11">
      <c r="A108" s="991" t="s">
        <v>31</v>
      </c>
      <c r="B108" s="63" t="s">
        <v>872</v>
      </c>
      <c r="C108" s="63"/>
      <c r="D108" s="63"/>
      <c r="E108" s="63"/>
      <c r="F108" s="240">
        <f>SUM(H108-G108)</f>
        <v>577</v>
      </c>
      <c r="G108" s="240"/>
      <c r="H108" s="240">
        <f t="shared" ref="H108:H109" si="16">ROUNDUP(K108*$L$2,0)</f>
        <v>577</v>
      </c>
      <c r="I108" s="317"/>
      <c r="K108" s="98">
        <v>552</v>
      </c>
    </row>
    <row r="109" spans="1:11">
      <c r="A109" s="991" t="s">
        <v>33</v>
      </c>
      <c r="B109" s="63" t="s">
        <v>873</v>
      </c>
      <c r="C109" s="63"/>
      <c r="D109" s="63"/>
      <c r="E109" s="63"/>
      <c r="F109" s="240">
        <f>SUM(H109-G109)</f>
        <v>577</v>
      </c>
      <c r="G109" s="240"/>
      <c r="H109" s="240">
        <f t="shared" si="16"/>
        <v>577</v>
      </c>
      <c r="I109" s="317"/>
      <c r="K109" s="98">
        <v>552</v>
      </c>
    </row>
    <row r="110" spans="1:11">
      <c r="A110" s="991" t="s">
        <v>35</v>
      </c>
      <c r="B110" s="586" t="s">
        <v>874</v>
      </c>
      <c r="C110" s="63"/>
      <c r="D110" s="63"/>
      <c r="E110" s="63"/>
      <c r="F110" s="240"/>
      <c r="G110" s="240"/>
      <c r="H110" s="240"/>
      <c r="I110" s="317"/>
      <c r="K110" s="98"/>
    </row>
    <row r="111" spans="1:11" ht="3" customHeight="1">
      <c r="A111" s="991"/>
      <c r="B111" s="63"/>
      <c r="C111" s="63"/>
      <c r="D111" s="63"/>
      <c r="E111" s="63"/>
      <c r="F111" s="240"/>
      <c r="G111" s="240"/>
      <c r="H111" s="240"/>
      <c r="I111" s="317"/>
      <c r="K111" s="98"/>
    </row>
    <row r="112" spans="1:11">
      <c r="A112" s="991" t="s">
        <v>37</v>
      </c>
      <c r="B112" s="63" t="s">
        <v>174</v>
      </c>
      <c r="C112" s="63"/>
      <c r="D112" s="63"/>
      <c r="E112" s="63"/>
      <c r="F112" s="240">
        <f>H112*100/115</f>
        <v>29.130434782608695</v>
      </c>
      <c r="G112" s="240">
        <f>H112*15/115</f>
        <v>4.3695652173913047</v>
      </c>
      <c r="H112" s="240">
        <f t="shared" ref="H112:H113" si="17">ROUNDUP(K112*$L$2*1.15,1)</f>
        <v>33.5</v>
      </c>
      <c r="I112" s="317"/>
      <c r="K112" s="98">
        <v>27.83</v>
      </c>
    </row>
    <row r="113" spans="1:11">
      <c r="A113" s="991" t="s">
        <v>39</v>
      </c>
      <c r="B113" s="63" t="s">
        <v>747</v>
      </c>
      <c r="C113" s="63"/>
      <c r="D113" s="63"/>
      <c r="E113" s="63"/>
      <c r="F113" s="240">
        <f>H113*100/115</f>
        <v>38.695652173913047</v>
      </c>
      <c r="G113" s="240">
        <f>H113*15/115</f>
        <v>5.8043478260869561</v>
      </c>
      <c r="H113" s="240">
        <f t="shared" si="17"/>
        <v>44.5</v>
      </c>
      <c r="I113" s="317"/>
      <c r="K113" s="98">
        <v>36.96</v>
      </c>
    </row>
    <row r="114" spans="1:11">
      <c r="A114" s="991" t="s">
        <v>41</v>
      </c>
      <c r="B114" s="586" t="s">
        <v>897</v>
      </c>
      <c r="C114" s="63"/>
      <c r="D114" s="63"/>
      <c r="E114" s="63"/>
      <c r="F114" s="240"/>
      <c r="G114" s="240"/>
      <c r="H114" s="240"/>
      <c r="I114" s="317"/>
      <c r="K114" s="98"/>
    </row>
    <row r="115" spans="1:11" ht="3" customHeight="1">
      <c r="A115" s="991"/>
      <c r="B115" s="63"/>
      <c r="C115" s="63"/>
      <c r="D115" s="63"/>
      <c r="E115" s="63"/>
      <c r="F115" s="240"/>
      <c r="G115" s="240"/>
      <c r="H115" s="240"/>
      <c r="I115" s="317"/>
      <c r="K115" s="98"/>
    </row>
    <row r="116" spans="1:11">
      <c r="A116" s="991" t="s">
        <v>37</v>
      </c>
      <c r="B116" s="63" t="s">
        <v>174</v>
      </c>
      <c r="C116" s="63"/>
      <c r="D116" s="63"/>
      <c r="E116" s="63"/>
      <c r="F116" s="240">
        <f>H116*100/115</f>
        <v>115.56521739130434</v>
      </c>
      <c r="G116" s="240">
        <f>H116*15/115</f>
        <v>17.334782608695651</v>
      </c>
      <c r="H116" s="240">
        <f t="shared" ref="H116:H117" si="18">ROUNDUP(K116*$L$2*1.15,1)</f>
        <v>132.9</v>
      </c>
      <c r="I116" s="317"/>
      <c r="K116" s="98">
        <v>110.52</v>
      </c>
    </row>
    <row r="117" spans="1:11">
      <c r="A117" s="991" t="s">
        <v>39</v>
      </c>
      <c r="B117" s="63" t="s">
        <v>747</v>
      </c>
      <c r="C117" s="63"/>
      <c r="D117" s="63"/>
      <c r="E117" s="63"/>
      <c r="F117" s="240">
        <f>H117*100/115</f>
        <v>153.91304347826087</v>
      </c>
      <c r="G117" s="240">
        <f>H117*15/115</f>
        <v>23.086956521739129</v>
      </c>
      <c r="H117" s="240">
        <f t="shared" si="18"/>
        <v>177</v>
      </c>
      <c r="I117" s="317"/>
      <c r="K117" s="98">
        <v>147.22</v>
      </c>
    </row>
    <row r="118" spans="1:11">
      <c r="A118" s="991"/>
      <c r="B118" s="63"/>
      <c r="C118" s="63"/>
      <c r="D118" s="63"/>
      <c r="E118" s="63"/>
      <c r="F118" s="266"/>
      <c r="G118" s="266"/>
      <c r="H118" s="266"/>
      <c r="I118" s="317"/>
      <c r="K118" s="98"/>
    </row>
    <row r="119" spans="1:11">
      <c r="A119" s="1142" t="s">
        <v>898</v>
      </c>
      <c r="B119" s="63"/>
      <c r="C119" s="63"/>
      <c r="D119" s="63"/>
      <c r="E119" s="63"/>
      <c r="F119" s="266"/>
      <c r="G119" s="266"/>
      <c r="H119" s="266"/>
      <c r="I119" s="317"/>
      <c r="K119" s="98"/>
    </row>
    <row r="120" spans="1:11">
      <c r="A120" s="991"/>
      <c r="B120" s="63"/>
      <c r="C120" s="63"/>
      <c r="D120" s="63"/>
      <c r="E120" s="63"/>
      <c r="F120" s="266"/>
      <c r="G120" s="266"/>
      <c r="H120" s="266"/>
      <c r="I120" s="317"/>
      <c r="K120" s="98"/>
    </row>
    <row r="121" spans="1:11">
      <c r="A121" s="991"/>
      <c r="B121" s="63"/>
      <c r="C121" s="63"/>
      <c r="D121" s="63"/>
      <c r="E121" s="63"/>
      <c r="F121" s="266"/>
      <c r="G121" s="266"/>
      <c r="H121" s="266"/>
      <c r="I121" s="317"/>
      <c r="K121" s="98"/>
    </row>
    <row r="122" spans="1:11">
      <c r="A122" s="99" t="s">
        <v>899</v>
      </c>
      <c r="B122" s="1144" t="s">
        <v>768</v>
      </c>
      <c r="C122" s="63"/>
      <c r="D122" s="63"/>
      <c r="E122" s="63"/>
      <c r="F122" s="266"/>
      <c r="G122" s="266"/>
      <c r="H122" s="266"/>
      <c r="I122" s="317"/>
      <c r="K122" s="98"/>
    </row>
    <row r="123" spans="1:11" ht="6.75" customHeight="1">
      <c r="A123" s="991"/>
      <c r="B123" s="63"/>
      <c r="C123" s="63"/>
      <c r="D123" s="63"/>
      <c r="E123" s="63"/>
      <c r="F123" s="266"/>
      <c r="G123" s="266"/>
      <c r="H123" s="266"/>
      <c r="I123" s="317"/>
      <c r="K123" s="98"/>
    </row>
    <row r="124" spans="1:11" ht="15" customHeight="1">
      <c r="A124" s="1145" t="s">
        <v>900</v>
      </c>
      <c r="B124" s="1146" t="s">
        <v>1672</v>
      </c>
      <c r="C124" s="63"/>
      <c r="D124" s="63"/>
      <c r="E124" s="63"/>
      <c r="F124" s="1150" t="s">
        <v>25</v>
      </c>
      <c r="G124" s="1152" t="s">
        <v>26</v>
      </c>
      <c r="H124" s="1150" t="s">
        <v>27</v>
      </c>
      <c r="I124" s="317"/>
      <c r="K124" s="98"/>
    </row>
    <row r="125" spans="1:11" ht="15" customHeight="1">
      <c r="A125" s="991" t="s">
        <v>31</v>
      </c>
      <c r="B125" s="63" t="s">
        <v>868</v>
      </c>
      <c r="C125" s="63"/>
      <c r="D125" s="63"/>
      <c r="E125" s="63"/>
      <c r="F125" s="240">
        <f>SUM(H125-G125)</f>
        <v>577</v>
      </c>
      <c r="G125" s="240"/>
      <c r="H125" s="240">
        <f>ROUNDUP(K125*$L$2,0)</f>
        <v>577</v>
      </c>
      <c r="I125" s="317"/>
      <c r="K125" s="98">
        <v>552</v>
      </c>
    </row>
    <row r="126" spans="1:11" ht="15" customHeight="1">
      <c r="A126" s="991" t="s">
        <v>33</v>
      </c>
      <c r="B126" s="63" t="s">
        <v>869</v>
      </c>
      <c r="C126" s="63"/>
      <c r="D126" s="63"/>
      <c r="E126" s="63"/>
      <c r="F126" s="240">
        <f>H126*100/115</f>
        <v>938.86956521739114</v>
      </c>
      <c r="G126" s="240">
        <f>H126*15/115</f>
        <v>140.83043478260868</v>
      </c>
      <c r="H126" s="240">
        <f>ROUNDUP(K126*$L$2*1.15,1)</f>
        <v>1079.6999999999998</v>
      </c>
      <c r="I126" s="317"/>
      <c r="K126" s="98">
        <v>898.43</v>
      </c>
    </row>
    <row r="127" spans="1:11" ht="15" customHeight="1">
      <c r="A127" s="991"/>
      <c r="B127" s="63"/>
      <c r="C127" s="63"/>
      <c r="D127" s="63"/>
      <c r="E127" s="63"/>
      <c r="F127" s="266"/>
      <c r="G127" s="266"/>
      <c r="H127" s="266"/>
      <c r="I127" s="317"/>
      <c r="K127" s="98"/>
    </row>
    <row r="128" spans="1:11" ht="15" customHeight="1">
      <c r="A128" s="991"/>
      <c r="B128" s="63"/>
      <c r="C128" s="63"/>
      <c r="D128" s="63"/>
      <c r="E128" s="63"/>
      <c r="F128" s="266"/>
      <c r="G128" s="266"/>
      <c r="H128" s="266"/>
      <c r="I128" s="317"/>
      <c r="K128" s="98"/>
    </row>
    <row r="129" spans="1:11">
      <c r="A129" s="1145" t="s">
        <v>901</v>
      </c>
      <c r="B129" s="1146" t="s">
        <v>902</v>
      </c>
      <c r="C129" s="63"/>
      <c r="D129" s="63"/>
      <c r="E129" s="63"/>
      <c r="F129" s="1150" t="s">
        <v>25</v>
      </c>
      <c r="G129" s="1150" t="s">
        <v>26</v>
      </c>
      <c r="H129" s="1150" t="s">
        <v>27</v>
      </c>
      <c r="I129" s="317"/>
      <c r="K129" s="98"/>
    </row>
    <row r="130" spans="1:11">
      <c r="A130" s="991" t="s">
        <v>31</v>
      </c>
      <c r="B130" s="63" t="s">
        <v>872</v>
      </c>
      <c r="C130" s="63"/>
      <c r="D130" s="63"/>
      <c r="E130" s="63"/>
      <c r="F130" s="240">
        <f>SUM(H130-G130)</f>
        <v>577</v>
      </c>
      <c r="G130" s="240"/>
      <c r="H130" s="240">
        <f t="shared" ref="H130:H131" si="19">ROUNDUP(K130*$L$2,0)</f>
        <v>577</v>
      </c>
      <c r="I130" s="317"/>
      <c r="K130" s="98">
        <v>552</v>
      </c>
    </row>
    <row r="131" spans="1:11">
      <c r="A131" s="991" t="s">
        <v>33</v>
      </c>
      <c r="B131" s="63" t="s">
        <v>873</v>
      </c>
      <c r="C131" s="63"/>
      <c r="D131" s="63"/>
      <c r="E131" s="63"/>
      <c r="F131" s="240">
        <f>SUM(H131-G131)</f>
        <v>577</v>
      </c>
      <c r="G131" s="240"/>
      <c r="H131" s="240">
        <f t="shared" si="19"/>
        <v>577</v>
      </c>
      <c r="I131" s="317"/>
      <c r="K131" s="98">
        <v>552</v>
      </c>
    </row>
    <row r="132" spans="1:11">
      <c r="A132" s="991" t="s">
        <v>35</v>
      </c>
      <c r="B132" s="586" t="s">
        <v>881</v>
      </c>
      <c r="C132" s="63"/>
      <c r="D132" s="63"/>
      <c r="E132" s="63"/>
      <c r="F132" s="240"/>
      <c r="G132" s="240"/>
      <c r="H132" s="240"/>
      <c r="I132" s="317"/>
      <c r="K132" s="98"/>
    </row>
    <row r="133" spans="1:11" ht="3" customHeight="1">
      <c r="A133" s="991"/>
      <c r="B133" s="63"/>
      <c r="C133" s="63"/>
      <c r="D133" s="63"/>
      <c r="E133" s="63"/>
      <c r="F133" s="240"/>
      <c r="G133" s="240"/>
      <c r="H133" s="240"/>
      <c r="I133" s="317"/>
      <c r="K133" s="98"/>
    </row>
    <row r="134" spans="1:11">
      <c r="A134" s="991" t="s">
        <v>37</v>
      </c>
      <c r="B134" s="63" t="s">
        <v>174</v>
      </c>
      <c r="C134" s="63"/>
      <c r="D134" s="63"/>
      <c r="E134" s="63"/>
      <c r="F134" s="240">
        <f>H134*100/115</f>
        <v>66.086956521739125</v>
      </c>
      <c r="G134" s="240">
        <f>H134*15/115</f>
        <v>9.9130434782608692</v>
      </c>
      <c r="H134" s="240">
        <f t="shared" ref="H134:H135" si="20">ROUNDUP(K134*$L$2*1.15,1)</f>
        <v>76</v>
      </c>
      <c r="I134" s="317"/>
      <c r="K134" s="98">
        <v>63.22</v>
      </c>
    </row>
    <row r="135" spans="1:11">
      <c r="A135" s="991" t="s">
        <v>39</v>
      </c>
      <c r="B135" s="63" t="s">
        <v>747</v>
      </c>
      <c r="C135" s="63"/>
      <c r="D135" s="63"/>
      <c r="E135" s="63"/>
      <c r="F135" s="240">
        <f>H135*100/115</f>
        <v>88.086956521739125</v>
      </c>
      <c r="G135" s="240">
        <f>H135*15/115</f>
        <v>13.21304347826087</v>
      </c>
      <c r="H135" s="240">
        <f t="shared" si="20"/>
        <v>101.3</v>
      </c>
      <c r="I135" s="317"/>
      <c r="K135" s="98">
        <v>84.26</v>
      </c>
    </row>
    <row r="136" spans="1:11">
      <c r="A136" s="991" t="s">
        <v>41</v>
      </c>
      <c r="B136" s="586" t="s">
        <v>875</v>
      </c>
      <c r="C136" s="63"/>
      <c r="D136" s="63"/>
      <c r="E136" s="63"/>
      <c r="F136" s="240"/>
      <c r="G136" s="240"/>
      <c r="H136" s="240"/>
      <c r="I136" s="317"/>
      <c r="K136" s="98"/>
    </row>
    <row r="137" spans="1:11" ht="3" customHeight="1">
      <c r="A137" s="991"/>
      <c r="B137" s="63"/>
      <c r="C137" s="63"/>
      <c r="D137" s="63"/>
      <c r="E137" s="63"/>
      <c r="F137" s="240"/>
      <c r="G137" s="240"/>
      <c r="H137" s="240"/>
      <c r="I137" s="317"/>
      <c r="K137" s="98"/>
    </row>
    <row r="138" spans="1:11">
      <c r="A138" s="991" t="s">
        <v>37</v>
      </c>
      <c r="B138" s="63" t="s">
        <v>174</v>
      </c>
      <c r="C138" s="63"/>
      <c r="D138" s="63"/>
      <c r="E138" s="63"/>
      <c r="F138" s="240">
        <f>H138*100/115</f>
        <v>281.91304347826087</v>
      </c>
      <c r="G138" s="240">
        <f>H138*15/115</f>
        <v>42.286956521739135</v>
      </c>
      <c r="H138" s="240">
        <f t="shared" ref="H138:H139" si="21">ROUNDUP(K138*$L$2*1.15,1)</f>
        <v>324.20000000000005</v>
      </c>
      <c r="I138" s="317"/>
      <c r="K138" s="98">
        <v>269.74</v>
      </c>
    </row>
    <row r="139" spans="1:11">
      <c r="A139" s="991" t="s">
        <v>39</v>
      </c>
      <c r="B139" s="63" t="s">
        <v>747</v>
      </c>
      <c r="C139" s="63"/>
      <c r="D139" s="63"/>
      <c r="E139" s="63"/>
      <c r="F139" s="240">
        <f>H139*100/115</f>
        <v>375.82608695652181</v>
      </c>
      <c r="G139" s="240">
        <f>H139*15/115</f>
        <v>56.373913043478268</v>
      </c>
      <c r="H139" s="240">
        <f t="shared" si="21"/>
        <v>432.20000000000005</v>
      </c>
      <c r="I139" s="317"/>
      <c r="K139" s="98">
        <v>359.57</v>
      </c>
    </row>
    <row r="140" spans="1:11">
      <c r="A140" s="991" t="s">
        <v>77</v>
      </c>
      <c r="B140" s="586" t="s">
        <v>876</v>
      </c>
      <c r="C140" s="63"/>
      <c r="D140" s="63"/>
      <c r="E140" s="63"/>
      <c r="F140" s="240"/>
      <c r="G140" s="240"/>
      <c r="H140" s="240"/>
      <c r="I140" s="317"/>
      <c r="K140" s="98"/>
    </row>
    <row r="141" spans="1:11" ht="3" customHeight="1">
      <c r="A141" s="991"/>
      <c r="B141" s="63"/>
      <c r="C141" s="63"/>
      <c r="D141" s="63"/>
      <c r="E141" s="63"/>
      <c r="F141" s="240"/>
      <c r="G141" s="240"/>
      <c r="H141" s="240"/>
      <c r="I141" s="317"/>
      <c r="K141" s="98"/>
    </row>
    <row r="142" spans="1:11">
      <c r="A142" s="991" t="s">
        <v>37</v>
      </c>
      <c r="B142" s="63" t="s">
        <v>174</v>
      </c>
      <c r="C142" s="63"/>
      <c r="D142" s="63"/>
      <c r="E142" s="63"/>
      <c r="F142" s="240">
        <f>H142*100/115</f>
        <v>3379.8260869565215</v>
      </c>
      <c r="G142" s="240">
        <f>H142*15/115</f>
        <v>506.97391304347821</v>
      </c>
      <c r="H142" s="240">
        <f t="shared" ref="H142:H143" si="22">ROUNDUP(K142*$L$2*1.15,1)</f>
        <v>3886.7999999999997</v>
      </c>
      <c r="I142" s="317"/>
      <c r="K142" s="98">
        <v>3234.26</v>
      </c>
    </row>
    <row r="143" spans="1:11">
      <c r="A143" s="991" t="s">
        <v>39</v>
      </c>
      <c r="B143" s="63" t="s">
        <v>747</v>
      </c>
      <c r="C143" s="63"/>
      <c r="D143" s="63"/>
      <c r="E143" s="63"/>
      <c r="F143" s="240">
        <f>H143*100/115</f>
        <v>4506.347826086957</v>
      </c>
      <c r="G143" s="240">
        <f>H143*15/115</f>
        <v>675.95217391304345</v>
      </c>
      <c r="H143" s="240">
        <f t="shared" si="22"/>
        <v>5182.3</v>
      </c>
      <c r="I143" s="317"/>
      <c r="K143" s="98">
        <v>4312.26</v>
      </c>
    </row>
    <row r="144" spans="1:11">
      <c r="A144" s="991"/>
      <c r="B144" s="340" t="s">
        <v>903</v>
      </c>
      <c r="C144" s="341"/>
      <c r="D144" s="63"/>
      <c r="E144" s="63"/>
      <c r="F144" s="266"/>
      <c r="G144" s="266"/>
      <c r="H144" s="266"/>
      <c r="I144" s="317"/>
      <c r="K144" s="98"/>
    </row>
    <row r="145" spans="1:11">
      <c r="A145" s="991"/>
      <c r="B145" s="342" t="s">
        <v>904</v>
      </c>
      <c r="C145" s="343"/>
      <c r="D145" s="63"/>
      <c r="E145" s="63"/>
      <c r="F145" s="266"/>
      <c r="G145" s="266"/>
      <c r="H145" s="266"/>
      <c r="I145" s="317"/>
      <c r="K145" s="98"/>
    </row>
    <row r="146" spans="1:11">
      <c r="A146" s="991"/>
      <c r="B146" s="63"/>
      <c r="C146" s="63"/>
      <c r="D146" s="63"/>
      <c r="E146" s="63"/>
      <c r="F146" s="266"/>
      <c r="G146" s="266"/>
      <c r="H146" s="266"/>
      <c r="I146" s="317"/>
      <c r="K146" s="98"/>
    </row>
    <row r="147" spans="1:11">
      <c r="A147" s="991"/>
      <c r="B147" s="63"/>
      <c r="C147" s="63"/>
      <c r="D147" s="63"/>
      <c r="E147" s="63"/>
      <c r="F147" s="266"/>
      <c r="G147" s="266"/>
      <c r="H147" s="266"/>
      <c r="I147" s="317"/>
      <c r="K147" s="98"/>
    </row>
    <row r="148" spans="1:11">
      <c r="A148" s="1145" t="s">
        <v>905</v>
      </c>
      <c r="B148" s="1146" t="s">
        <v>906</v>
      </c>
      <c r="C148" s="63"/>
      <c r="D148" s="63"/>
      <c r="E148" s="63"/>
      <c r="F148" s="1150" t="s">
        <v>25</v>
      </c>
      <c r="G148" s="1150" t="s">
        <v>26</v>
      </c>
      <c r="H148" s="1150" t="s">
        <v>27</v>
      </c>
      <c r="I148" s="317"/>
      <c r="K148" s="98"/>
    </row>
    <row r="149" spans="1:11">
      <c r="A149" s="991" t="s">
        <v>31</v>
      </c>
      <c r="B149" s="63" t="s">
        <v>872</v>
      </c>
      <c r="C149" s="63"/>
      <c r="D149" s="63"/>
      <c r="E149" s="63"/>
      <c r="F149" s="240">
        <f>SUM(H149-G149)</f>
        <v>577</v>
      </c>
      <c r="G149" s="240"/>
      <c r="H149" s="240">
        <f t="shared" ref="H149:H150" si="23">ROUNDUP(K149*$L$2,0)</f>
        <v>577</v>
      </c>
      <c r="I149" s="317"/>
      <c r="K149" s="98">
        <v>552</v>
      </c>
    </row>
    <row r="150" spans="1:11">
      <c r="A150" s="991" t="s">
        <v>33</v>
      </c>
      <c r="B150" s="63" t="s">
        <v>873</v>
      </c>
      <c r="C150" s="63"/>
      <c r="D150" s="63"/>
      <c r="E150" s="63"/>
      <c r="F150" s="240">
        <f>SUM(H150-G150)</f>
        <v>577</v>
      </c>
      <c r="G150" s="240"/>
      <c r="H150" s="240">
        <f t="shared" si="23"/>
        <v>577</v>
      </c>
      <c r="I150" s="317"/>
      <c r="K150" s="98">
        <v>552</v>
      </c>
    </row>
    <row r="151" spans="1:11">
      <c r="A151" s="991" t="s">
        <v>35</v>
      </c>
      <c r="B151" s="586" t="s">
        <v>881</v>
      </c>
      <c r="C151" s="63"/>
      <c r="D151" s="63"/>
      <c r="E151" s="63"/>
      <c r="F151" s="240"/>
      <c r="G151" s="240"/>
      <c r="H151" s="240"/>
      <c r="I151" s="317"/>
      <c r="K151" s="98"/>
    </row>
    <row r="152" spans="1:11" ht="3" customHeight="1">
      <c r="A152" s="991"/>
      <c r="B152" s="63"/>
      <c r="C152" s="63"/>
      <c r="D152" s="63"/>
      <c r="E152" s="63"/>
      <c r="F152" s="240"/>
      <c r="G152" s="240"/>
      <c r="H152" s="240"/>
      <c r="I152" s="317"/>
      <c r="K152" s="98"/>
    </row>
    <row r="153" spans="1:11">
      <c r="A153" s="991" t="s">
        <v>37</v>
      </c>
      <c r="B153" s="63" t="s">
        <v>174</v>
      </c>
      <c r="C153" s="63"/>
      <c r="D153" s="63"/>
      <c r="E153" s="63"/>
      <c r="F153" s="240">
        <f>H153*100/115</f>
        <v>47.391304347826086</v>
      </c>
      <c r="G153" s="240">
        <f>H153*15/115</f>
        <v>7.1086956521739131</v>
      </c>
      <c r="H153" s="240">
        <f t="shared" ref="H153:H154" si="24">ROUNDUP(K153*$L$2*1.15,1)</f>
        <v>54.5</v>
      </c>
      <c r="I153" s="317"/>
      <c r="K153" s="98">
        <v>45.3</v>
      </c>
    </row>
    <row r="154" spans="1:11">
      <c r="A154" s="991" t="s">
        <v>39</v>
      </c>
      <c r="B154" s="63" t="s">
        <v>747</v>
      </c>
      <c r="C154" s="63"/>
      <c r="D154" s="63"/>
      <c r="E154" s="63"/>
      <c r="F154" s="240">
        <f>H154*100/115</f>
        <v>62.95652173913043</v>
      </c>
      <c r="G154" s="240">
        <f>H154*15/115</f>
        <v>9.4434782608695631</v>
      </c>
      <c r="H154" s="240">
        <f t="shared" si="24"/>
        <v>72.399999999999991</v>
      </c>
      <c r="I154" s="317"/>
      <c r="K154" s="98">
        <v>60.17</v>
      </c>
    </row>
    <row r="155" spans="1:11">
      <c r="A155" s="991" t="s">
        <v>41</v>
      </c>
      <c r="B155" s="586" t="s">
        <v>875</v>
      </c>
      <c r="C155" s="63"/>
      <c r="D155" s="63"/>
      <c r="E155" s="63"/>
      <c r="F155" s="240"/>
      <c r="G155" s="240"/>
      <c r="H155" s="240"/>
      <c r="I155" s="317"/>
      <c r="K155" s="98"/>
    </row>
    <row r="156" spans="1:11" ht="3" customHeight="1">
      <c r="A156" s="991"/>
      <c r="B156" s="63"/>
      <c r="C156" s="63"/>
      <c r="D156" s="63"/>
      <c r="E156" s="63"/>
      <c r="F156" s="240"/>
      <c r="G156" s="240"/>
      <c r="H156" s="240"/>
      <c r="I156" s="317"/>
      <c r="K156" s="98"/>
    </row>
    <row r="157" spans="1:11">
      <c r="A157" s="991" t="s">
        <v>37</v>
      </c>
      <c r="B157" s="63" t="s">
        <v>174</v>
      </c>
      <c r="C157" s="63"/>
      <c r="D157" s="63"/>
      <c r="E157" s="63"/>
      <c r="F157" s="240">
        <f>H157*100/115</f>
        <v>141.13043478260869</v>
      </c>
      <c r="G157" s="240">
        <f>H157*15/115</f>
        <v>21.169565217391302</v>
      </c>
      <c r="H157" s="240">
        <f t="shared" ref="H157:H158" si="25">ROUNDUP(K157*$L$2*1.15,1)</f>
        <v>162.29999999999998</v>
      </c>
      <c r="I157" s="317"/>
      <c r="K157" s="98">
        <v>135.04</v>
      </c>
    </row>
    <row r="158" spans="1:11">
      <c r="A158" s="991" t="s">
        <v>39</v>
      </c>
      <c r="B158" s="63" t="s">
        <v>747</v>
      </c>
      <c r="C158" s="63"/>
      <c r="D158" s="63"/>
      <c r="E158" s="63"/>
      <c r="F158" s="240">
        <f>H158*100/115</f>
        <v>188.17391304347825</v>
      </c>
      <c r="G158" s="240">
        <f>H158*15/115</f>
        <v>28.22608695652174</v>
      </c>
      <c r="H158" s="240">
        <f t="shared" si="25"/>
        <v>216.4</v>
      </c>
      <c r="I158" s="317"/>
      <c r="K158" s="98">
        <v>180</v>
      </c>
    </row>
    <row r="159" spans="1:11" ht="15.3" thickBot="1">
      <c r="A159" s="994"/>
      <c r="B159" s="344"/>
      <c r="C159" s="344"/>
      <c r="D159" s="344"/>
      <c r="E159" s="344"/>
      <c r="F159" s="345"/>
      <c r="G159" s="345"/>
      <c r="H159" s="345"/>
      <c r="I159" s="346"/>
      <c r="K159" s="98"/>
    </row>
    <row r="160" spans="1:11">
      <c r="A160" s="991"/>
      <c r="B160" s="63"/>
      <c r="C160" s="63"/>
      <c r="D160" s="63"/>
      <c r="E160" s="63"/>
      <c r="F160" s="266"/>
      <c r="G160" s="266"/>
      <c r="H160" s="266"/>
      <c r="I160" s="317"/>
      <c r="K160" s="98"/>
    </row>
    <row r="161" spans="1:11">
      <c r="A161" s="991" t="s">
        <v>77</v>
      </c>
      <c r="B161" s="586" t="s">
        <v>876</v>
      </c>
      <c r="C161" s="63"/>
      <c r="D161" s="63"/>
      <c r="E161" s="63"/>
      <c r="F161" s="1150" t="s">
        <v>25</v>
      </c>
      <c r="G161" s="1150" t="s">
        <v>26</v>
      </c>
      <c r="H161" s="1150" t="s">
        <v>27</v>
      </c>
      <c r="I161" s="317"/>
      <c r="K161" s="98"/>
    </row>
    <row r="162" spans="1:11" ht="3" customHeight="1">
      <c r="A162" s="991"/>
      <c r="B162" s="63"/>
      <c r="C162" s="63"/>
      <c r="D162" s="63"/>
      <c r="E162" s="63"/>
      <c r="F162" s="240"/>
      <c r="G162" s="240"/>
      <c r="H162" s="240"/>
      <c r="I162" s="317"/>
      <c r="K162" s="98"/>
    </row>
    <row r="163" spans="1:11">
      <c r="A163" s="991" t="s">
        <v>37</v>
      </c>
      <c r="B163" s="63" t="s">
        <v>174</v>
      </c>
      <c r="C163" s="63"/>
      <c r="D163" s="63"/>
      <c r="E163" s="63"/>
      <c r="F163" s="240">
        <f>H163*100/115</f>
        <v>2441.217391304348</v>
      </c>
      <c r="G163" s="240">
        <f>H163*15/115</f>
        <v>366.18260869565216</v>
      </c>
      <c r="H163" s="240">
        <f t="shared" ref="H163:H164" si="26">ROUNDUP(K163*$L$2*1.15,1)</f>
        <v>2807.4</v>
      </c>
      <c r="I163" s="317"/>
      <c r="K163" s="98">
        <v>2336.09</v>
      </c>
    </row>
    <row r="164" spans="1:11">
      <c r="A164" s="991" t="s">
        <v>39</v>
      </c>
      <c r="B164" s="63" t="s">
        <v>747</v>
      </c>
      <c r="C164" s="63"/>
      <c r="D164" s="63"/>
      <c r="E164" s="63"/>
      <c r="F164" s="240">
        <f>H164*100/115</f>
        <v>3254.695652173913</v>
      </c>
      <c r="G164" s="240">
        <f>H164*15/115</f>
        <v>488.20434782608697</v>
      </c>
      <c r="H164" s="240">
        <f t="shared" si="26"/>
        <v>3742.9</v>
      </c>
      <c r="I164" s="317"/>
      <c r="K164" s="98">
        <v>3114.52</v>
      </c>
    </row>
    <row r="165" spans="1:11">
      <c r="A165" s="991"/>
      <c r="B165" s="340" t="s">
        <v>903</v>
      </c>
      <c r="C165" s="341"/>
      <c r="D165" s="63"/>
      <c r="E165" s="63"/>
      <c r="F165" s="266"/>
      <c r="G165" s="266"/>
      <c r="H165" s="266"/>
      <c r="I165" s="317"/>
      <c r="K165" s="98"/>
    </row>
    <row r="166" spans="1:11">
      <c r="A166" s="991"/>
      <c r="B166" s="342" t="s">
        <v>904</v>
      </c>
      <c r="C166" s="343"/>
      <c r="D166" s="63"/>
      <c r="E166" s="63"/>
      <c r="F166" s="266"/>
      <c r="G166" s="266"/>
      <c r="H166" s="266"/>
      <c r="I166" s="317"/>
      <c r="K166" s="98"/>
    </row>
    <row r="167" spans="1:11">
      <c r="A167" s="991"/>
      <c r="B167" s="63"/>
      <c r="C167" s="63"/>
      <c r="D167" s="63"/>
      <c r="E167" s="63"/>
      <c r="F167" s="266"/>
      <c r="G167" s="266"/>
      <c r="H167" s="266"/>
      <c r="I167" s="317"/>
      <c r="K167" s="98"/>
    </row>
    <row r="168" spans="1:11">
      <c r="A168" s="1145" t="s">
        <v>907</v>
      </c>
      <c r="B168" s="1146" t="s">
        <v>883</v>
      </c>
      <c r="C168" s="63"/>
      <c r="D168" s="63"/>
      <c r="E168" s="63"/>
      <c r="F168" s="1150" t="s">
        <v>25</v>
      </c>
      <c r="G168" s="1150" t="s">
        <v>26</v>
      </c>
      <c r="H168" s="1150" t="s">
        <v>27</v>
      </c>
      <c r="I168" s="317"/>
      <c r="K168" s="98"/>
    </row>
    <row r="169" spans="1:11">
      <c r="A169" s="991" t="s">
        <v>31</v>
      </c>
      <c r="B169" s="63" t="s">
        <v>872</v>
      </c>
      <c r="C169" s="63"/>
      <c r="D169" s="63"/>
      <c r="E169" s="63"/>
      <c r="F169" s="240">
        <f>SUM(H169-G169)</f>
        <v>577</v>
      </c>
      <c r="G169" s="240"/>
      <c r="H169" s="240">
        <f t="shared" ref="H169:H170" si="27">ROUNDUP(K169*$L$2,0)</f>
        <v>577</v>
      </c>
      <c r="I169" s="317"/>
      <c r="K169" s="98">
        <v>552</v>
      </c>
    </row>
    <row r="170" spans="1:11">
      <c r="A170" s="991" t="s">
        <v>33</v>
      </c>
      <c r="B170" s="63" t="s">
        <v>873</v>
      </c>
      <c r="C170" s="63"/>
      <c r="D170" s="63"/>
      <c r="E170" s="63"/>
      <c r="F170" s="240">
        <f>SUM(H170-G170)</f>
        <v>577</v>
      </c>
      <c r="G170" s="240"/>
      <c r="H170" s="240">
        <f t="shared" si="27"/>
        <v>577</v>
      </c>
      <c r="I170" s="317"/>
      <c r="K170" s="98">
        <v>552</v>
      </c>
    </row>
    <row r="171" spans="1:11">
      <c r="A171" s="991" t="s">
        <v>35</v>
      </c>
      <c r="B171" s="586" t="s">
        <v>881</v>
      </c>
      <c r="C171" s="63"/>
      <c r="D171" s="63"/>
      <c r="E171" s="63"/>
      <c r="F171" s="240"/>
      <c r="G171" s="240"/>
      <c r="H171" s="240"/>
      <c r="I171" s="317"/>
      <c r="K171" s="98"/>
    </row>
    <row r="172" spans="1:11" ht="3" customHeight="1">
      <c r="A172" s="991"/>
      <c r="B172" s="63"/>
      <c r="C172" s="63"/>
      <c r="D172" s="63"/>
      <c r="E172" s="63"/>
      <c r="F172" s="240"/>
      <c r="G172" s="240"/>
      <c r="H172" s="240"/>
      <c r="I172" s="317"/>
      <c r="K172" s="98"/>
    </row>
    <row r="173" spans="1:11">
      <c r="A173" s="991" t="s">
        <v>37</v>
      </c>
      <c r="B173" s="63" t="s">
        <v>174</v>
      </c>
      <c r="C173" s="63"/>
      <c r="D173" s="63"/>
      <c r="E173" s="63"/>
      <c r="F173" s="240">
        <f>H173*100/115</f>
        <v>47.391304347826086</v>
      </c>
      <c r="G173" s="240">
        <f>H173*15/115</f>
        <v>7.1086956521739131</v>
      </c>
      <c r="H173" s="240">
        <f t="shared" ref="H173:H174" si="28">ROUNDUP(K173*$L$2*1.15,1)</f>
        <v>54.5</v>
      </c>
      <c r="I173" s="317"/>
      <c r="K173" s="98">
        <v>45.3</v>
      </c>
    </row>
    <row r="174" spans="1:11">
      <c r="A174" s="991" t="s">
        <v>39</v>
      </c>
      <c r="B174" s="63" t="s">
        <v>747</v>
      </c>
      <c r="C174" s="63"/>
      <c r="D174" s="63"/>
      <c r="E174" s="63"/>
      <c r="F174" s="240">
        <f>H174*100/115</f>
        <v>62.95652173913043</v>
      </c>
      <c r="G174" s="240">
        <f>H174*15/115</f>
        <v>9.4434782608695631</v>
      </c>
      <c r="H174" s="240">
        <f t="shared" si="28"/>
        <v>72.399999999999991</v>
      </c>
      <c r="I174" s="317"/>
      <c r="K174" s="98">
        <v>60.17</v>
      </c>
    </row>
    <row r="175" spans="1:11">
      <c r="A175" s="991" t="s">
        <v>41</v>
      </c>
      <c r="B175" s="586" t="s">
        <v>884</v>
      </c>
      <c r="C175" s="63"/>
      <c r="D175" s="63"/>
      <c r="E175" s="63"/>
      <c r="F175" s="240"/>
      <c r="G175" s="240"/>
      <c r="H175" s="240"/>
      <c r="I175" s="317"/>
      <c r="K175" s="98"/>
    </row>
    <row r="176" spans="1:11" ht="3" customHeight="1">
      <c r="A176" s="991"/>
      <c r="B176" s="63"/>
      <c r="C176" s="63"/>
      <c r="D176" s="63"/>
      <c r="E176" s="63"/>
      <c r="F176" s="240"/>
      <c r="G176" s="240"/>
      <c r="H176" s="240"/>
      <c r="I176" s="317"/>
      <c r="K176" s="98"/>
    </row>
    <row r="177" spans="1:11">
      <c r="A177" s="991" t="s">
        <v>37</v>
      </c>
      <c r="B177" s="63" t="s">
        <v>174</v>
      </c>
      <c r="C177" s="63"/>
      <c r="D177" s="63"/>
      <c r="E177" s="63"/>
      <c r="F177" s="240">
        <f>H177*100/115</f>
        <v>141.13043478260869</v>
      </c>
      <c r="G177" s="240">
        <f>H177*15/115</f>
        <v>21.169565217391302</v>
      </c>
      <c r="H177" s="240">
        <f t="shared" ref="H177:H178" si="29">ROUNDUP(K177*$L$2*1.15,1)</f>
        <v>162.29999999999998</v>
      </c>
      <c r="I177" s="317"/>
      <c r="K177" s="98">
        <v>135.04</v>
      </c>
    </row>
    <row r="178" spans="1:11">
      <c r="A178" s="991" t="s">
        <v>39</v>
      </c>
      <c r="B178" s="63" t="s">
        <v>747</v>
      </c>
      <c r="C178" s="63"/>
      <c r="D178" s="63"/>
      <c r="E178" s="63"/>
      <c r="F178" s="240">
        <f>H178*100/115</f>
        <v>188.17391304347825</v>
      </c>
      <c r="G178" s="240">
        <f>H178*15/115</f>
        <v>28.22608695652174</v>
      </c>
      <c r="H178" s="240">
        <f t="shared" si="29"/>
        <v>216.4</v>
      </c>
      <c r="I178" s="317"/>
      <c r="K178" s="98">
        <v>180</v>
      </c>
    </row>
    <row r="179" spans="1:11">
      <c r="A179" s="991" t="s">
        <v>77</v>
      </c>
      <c r="B179" s="586" t="s">
        <v>876</v>
      </c>
      <c r="C179" s="63"/>
      <c r="D179" s="63"/>
      <c r="E179" s="63"/>
      <c r="F179" s="240"/>
      <c r="G179" s="240"/>
      <c r="H179" s="240"/>
      <c r="I179" s="317"/>
      <c r="K179" s="98"/>
    </row>
    <row r="180" spans="1:11" ht="3" customHeight="1">
      <c r="A180" s="991"/>
      <c r="B180" s="63"/>
      <c r="C180" s="63"/>
      <c r="D180" s="63"/>
      <c r="E180" s="63"/>
      <c r="F180" s="240"/>
      <c r="G180" s="240"/>
      <c r="H180" s="240"/>
      <c r="I180" s="317"/>
      <c r="K180" s="98"/>
    </row>
    <row r="181" spans="1:11">
      <c r="A181" s="991" t="s">
        <v>37</v>
      </c>
      <c r="B181" s="63" t="s">
        <v>174</v>
      </c>
      <c r="C181" s="63"/>
      <c r="D181" s="63"/>
      <c r="E181" s="63"/>
      <c r="F181" s="240">
        <f>H181*100/115</f>
        <v>2441.217391304348</v>
      </c>
      <c r="G181" s="240">
        <f>H181*15/115</f>
        <v>366.18260869565216</v>
      </c>
      <c r="H181" s="240">
        <f t="shared" ref="H181:H182" si="30">ROUNDUP(K181*$L$2*1.15,1)</f>
        <v>2807.4</v>
      </c>
      <c r="I181" s="317"/>
      <c r="K181" s="98">
        <v>2336.09</v>
      </c>
    </row>
    <row r="182" spans="1:11">
      <c r="A182" s="991" t="s">
        <v>39</v>
      </c>
      <c r="B182" s="63" t="s">
        <v>747</v>
      </c>
      <c r="C182" s="63"/>
      <c r="D182" s="63"/>
      <c r="E182" s="63"/>
      <c r="F182" s="240">
        <f>H182*100/115</f>
        <v>3254.695652173913</v>
      </c>
      <c r="G182" s="240">
        <f>H182*15/115</f>
        <v>488.20434782608697</v>
      </c>
      <c r="H182" s="240">
        <f t="shared" si="30"/>
        <v>3742.9</v>
      </c>
      <c r="I182" s="317"/>
      <c r="K182" s="98">
        <v>3114.52</v>
      </c>
    </row>
    <row r="183" spans="1:11">
      <c r="A183" s="991"/>
      <c r="B183" s="340" t="s">
        <v>908</v>
      </c>
      <c r="C183" s="341"/>
      <c r="D183" s="63"/>
      <c r="E183" s="63"/>
      <c r="F183" s="266"/>
      <c r="G183" s="266"/>
      <c r="H183" s="266"/>
      <c r="I183" s="317"/>
      <c r="K183" s="98"/>
    </row>
    <row r="184" spans="1:11">
      <c r="A184" s="991"/>
      <c r="B184" s="342" t="s">
        <v>909</v>
      </c>
      <c r="C184" s="343"/>
      <c r="D184" s="63"/>
      <c r="E184" s="63"/>
      <c r="F184" s="266"/>
      <c r="G184" s="266"/>
      <c r="H184" s="266"/>
      <c r="I184" s="317"/>
      <c r="K184" s="98"/>
    </row>
    <row r="185" spans="1:11">
      <c r="A185" s="991"/>
      <c r="B185" s="63"/>
      <c r="C185" s="63"/>
      <c r="D185" s="63"/>
      <c r="E185" s="63"/>
      <c r="F185" s="266"/>
      <c r="G185" s="266"/>
      <c r="H185" s="266"/>
      <c r="I185" s="317"/>
      <c r="K185" s="98"/>
    </row>
    <row r="186" spans="1:11">
      <c r="A186" s="1145" t="s">
        <v>910</v>
      </c>
      <c r="B186" s="1146" t="s">
        <v>888</v>
      </c>
      <c r="C186" s="63"/>
      <c r="D186" s="63"/>
      <c r="E186" s="63"/>
      <c r="F186" s="1150" t="s">
        <v>25</v>
      </c>
      <c r="G186" s="1150" t="s">
        <v>26</v>
      </c>
      <c r="H186" s="1150" t="s">
        <v>27</v>
      </c>
      <c r="I186" s="317"/>
      <c r="K186" s="98"/>
    </row>
    <row r="187" spans="1:11">
      <c r="A187" s="991" t="s">
        <v>31</v>
      </c>
      <c r="B187" s="63" t="s">
        <v>872</v>
      </c>
      <c r="C187" s="63"/>
      <c r="D187" s="63"/>
      <c r="E187" s="63"/>
      <c r="F187" s="240">
        <f>SUM(H187-G187)</f>
        <v>577</v>
      </c>
      <c r="G187" s="240"/>
      <c r="H187" s="240">
        <f>ROUNDUP(K187*$L$2,0)</f>
        <v>577</v>
      </c>
      <c r="I187" s="317"/>
      <c r="K187" s="98">
        <v>552</v>
      </c>
    </row>
    <row r="188" spans="1:11">
      <c r="A188" s="991" t="s">
        <v>33</v>
      </c>
      <c r="B188" s="586" t="s">
        <v>881</v>
      </c>
      <c r="C188" s="63"/>
      <c r="D188" s="63"/>
      <c r="E188" s="63"/>
      <c r="F188" s="240"/>
      <c r="G188" s="240"/>
      <c r="H188" s="240"/>
      <c r="I188" s="317"/>
      <c r="K188" s="98"/>
    </row>
    <row r="189" spans="1:11" ht="3" customHeight="1">
      <c r="A189" s="991"/>
      <c r="B189" s="63"/>
      <c r="C189" s="63"/>
      <c r="D189" s="63"/>
      <c r="E189" s="63"/>
      <c r="F189" s="240"/>
      <c r="G189" s="240"/>
      <c r="H189" s="240"/>
      <c r="I189" s="317"/>
      <c r="K189" s="98"/>
    </row>
    <row r="190" spans="1:11">
      <c r="A190" s="991" t="s">
        <v>37</v>
      </c>
      <c r="B190" s="63" t="s">
        <v>174</v>
      </c>
      <c r="C190" s="63"/>
      <c r="D190" s="63"/>
      <c r="E190" s="63"/>
      <c r="F190" s="240">
        <f>H190*100/115</f>
        <v>19.043478260869566</v>
      </c>
      <c r="G190" s="240">
        <f>H190*15/115</f>
        <v>2.8565217391304354</v>
      </c>
      <c r="H190" s="240">
        <f t="shared" ref="H190:H191" si="31">ROUNDUP(K190*$L$2*1.15,1)</f>
        <v>21.900000000000002</v>
      </c>
      <c r="I190" s="317"/>
      <c r="K190" s="98">
        <v>18.170000000000002</v>
      </c>
    </row>
    <row r="191" spans="1:11">
      <c r="A191" s="991" t="s">
        <v>39</v>
      </c>
      <c r="B191" s="63" t="s">
        <v>747</v>
      </c>
      <c r="C191" s="63"/>
      <c r="D191" s="63"/>
      <c r="E191" s="63"/>
      <c r="F191" s="240">
        <f>H191*100/115</f>
        <v>25.39130434782609</v>
      </c>
      <c r="G191" s="240">
        <f>H191*15/115</f>
        <v>3.8086956521739137</v>
      </c>
      <c r="H191" s="240">
        <f t="shared" si="31"/>
        <v>29.200000000000003</v>
      </c>
      <c r="I191" s="317"/>
      <c r="K191" s="98">
        <v>24.26</v>
      </c>
    </row>
    <row r="192" spans="1:11">
      <c r="A192" s="991" t="s">
        <v>35</v>
      </c>
      <c r="B192" s="586" t="s">
        <v>911</v>
      </c>
      <c r="C192" s="63"/>
      <c r="D192" s="63"/>
      <c r="E192" s="63"/>
      <c r="F192" s="240"/>
      <c r="G192" s="240"/>
      <c r="H192" s="240"/>
      <c r="I192" s="317"/>
      <c r="K192" s="98"/>
    </row>
    <row r="193" spans="1:11" ht="3" customHeight="1">
      <c r="A193" s="991"/>
      <c r="B193" s="63"/>
      <c r="C193" s="63"/>
      <c r="D193" s="63"/>
      <c r="E193" s="63"/>
      <c r="F193" s="240"/>
      <c r="G193" s="240"/>
      <c r="H193" s="240"/>
      <c r="I193" s="317"/>
      <c r="K193" s="98"/>
    </row>
    <row r="194" spans="1:11">
      <c r="A194" s="991" t="s">
        <v>37</v>
      </c>
      <c r="B194" s="63" t="s">
        <v>174</v>
      </c>
      <c r="C194" s="63"/>
      <c r="D194" s="63"/>
      <c r="E194" s="63"/>
      <c r="F194" s="240">
        <f>H194*100/115</f>
        <v>94.347826086956516</v>
      </c>
      <c r="G194" s="240">
        <f>H194*15/115</f>
        <v>14.152173913043478</v>
      </c>
      <c r="H194" s="240">
        <f t="shared" ref="H194:H195" si="32">ROUNDUP(K194*$L$2*1.15,1)</f>
        <v>108.5</v>
      </c>
      <c r="I194" s="317"/>
      <c r="K194" s="98">
        <v>90.26</v>
      </c>
    </row>
    <row r="195" spans="1:11">
      <c r="A195" s="991" t="s">
        <v>39</v>
      </c>
      <c r="B195" s="63" t="s">
        <v>747</v>
      </c>
      <c r="C195" s="63"/>
      <c r="D195" s="63"/>
      <c r="E195" s="63"/>
      <c r="F195" s="240">
        <f>H195*100/115</f>
        <v>125.56521739130434</v>
      </c>
      <c r="G195" s="240">
        <f>H195*15/115</f>
        <v>18.834782608695651</v>
      </c>
      <c r="H195" s="240">
        <f t="shared" si="32"/>
        <v>144.4</v>
      </c>
      <c r="I195" s="317"/>
      <c r="K195" s="98">
        <v>120.09</v>
      </c>
    </row>
    <row r="196" spans="1:11">
      <c r="A196" s="991"/>
      <c r="B196" s="63"/>
      <c r="C196" s="63"/>
      <c r="D196" s="63"/>
      <c r="E196" s="63"/>
      <c r="F196" s="266"/>
      <c r="G196" s="266"/>
      <c r="H196" s="266"/>
      <c r="I196" s="317"/>
      <c r="K196" s="98"/>
    </row>
    <row r="197" spans="1:11">
      <c r="A197" s="991"/>
      <c r="B197" s="63"/>
      <c r="C197" s="63"/>
      <c r="D197" s="63"/>
      <c r="E197" s="63"/>
      <c r="F197" s="266"/>
      <c r="G197" s="266"/>
      <c r="H197" s="266"/>
      <c r="I197" s="317"/>
      <c r="K197" s="98"/>
    </row>
    <row r="198" spans="1:11">
      <c r="A198" s="1145" t="s">
        <v>912</v>
      </c>
      <c r="B198" s="1146" t="s">
        <v>913</v>
      </c>
      <c r="C198" s="63"/>
      <c r="D198" s="63"/>
      <c r="E198" s="63"/>
      <c r="F198" s="1150" t="s">
        <v>25</v>
      </c>
      <c r="G198" s="1150" t="s">
        <v>26</v>
      </c>
      <c r="H198" s="1150" t="s">
        <v>27</v>
      </c>
      <c r="I198" s="317"/>
      <c r="K198" s="98"/>
    </row>
    <row r="199" spans="1:11">
      <c r="A199" s="991" t="s">
        <v>31</v>
      </c>
      <c r="B199" s="63" t="s">
        <v>872</v>
      </c>
      <c r="C199" s="63"/>
      <c r="D199" s="63"/>
      <c r="E199" s="63"/>
      <c r="F199" s="240">
        <f>SUM(H199-G199)</f>
        <v>577</v>
      </c>
      <c r="G199" s="240"/>
      <c r="H199" s="240">
        <f>ROUNDUP(K199*$L$2,0)</f>
        <v>577</v>
      </c>
      <c r="I199" s="317"/>
      <c r="K199" s="98">
        <v>552</v>
      </c>
    </row>
    <row r="200" spans="1:11">
      <c r="A200" s="991" t="s">
        <v>33</v>
      </c>
      <c r="B200" s="586" t="s">
        <v>881</v>
      </c>
      <c r="C200" s="63"/>
      <c r="D200" s="63"/>
      <c r="E200" s="63"/>
      <c r="F200" s="240"/>
      <c r="G200" s="240"/>
      <c r="H200" s="240"/>
      <c r="I200" s="317"/>
      <c r="K200" s="98"/>
    </row>
    <row r="201" spans="1:11" ht="3" customHeight="1">
      <c r="A201" s="991"/>
      <c r="B201" s="63"/>
      <c r="C201" s="63"/>
      <c r="D201" s="63"/>
      <c r="E201" s="63"/>
      <c r="F201" s="240"/>
      <c r="G201" s="240"/>
      <c r="H201" s="240"/>
      <c r="I201" s="317"/>
      <c r="K201" s="98"/>
    </row>
    <row r="202" spans="1:11">
      <c r="A202" s="991" t="s">
        <v>37</v>
      </c>
      <c r="B202" s="63" t="s">
        <v>174</v>
      </c>
      <c r="C202" s="63"/>
      <c r="D202" s="63"/>
      <c r="E202" s="63"/>
      <c r="F202" s="240">
        <f>H202*100/115</f>
        <v>19.043478260869566</v>
      </c>
      <c r="G202" s="240">
        <f>H202*15/115</f>
        <v>2.8565217391304354</v>
      </c>
      <c r="H202" s="240">
        <f t="shared" ref="H202:H203" si="33">ROUNDUP(K202*$L$2*1.15,1)</f>
        <v>21.900000000000002</v>
      </c>
      <c r="I202" s="317"/>
      <c r="K202" s="98">
        <v>18.170000000000002</v>
      </c>
    </row>
    <row r="203" spans="1:11">
      <c r="A203" s="991" t="s">
        <v>39</v>
      </c>
      <c r="B203" s="63" t="s">
        <v>747</v>
      </c>
      <c r="C203" s="63"/>
      <c r="D203" s="63"/>
      <c r="E203" s="63"/>
      <c r="F203" s="240">
        <f>H203*100/115</f>
        <v>25.39130434782609</v>
      </c>
      <c r="G203" s="240">
        <f>H203*15/115</f>
        <v>3.8086956521739137</v>
      </c>
      <c r="H203" s="240">
        <f t="shared" si="33"/>
        <v>29.200000000000003</v>
      </c>
      <c r="I203" s="317"/>
      <c r="K203" s="98">
        <v>24.26</v>
      </c>
    </row>
    <row r="204" spans="1:11">
      <c r="A204" s="991"/>
      <c r="B204" s="63"/>
      <c r="C204" s="63"/>
      <c r="D204" s="63"/>
      <c r="E204" s="63"/>
      <c r="F204" s="266"/>
      <c r="G204" s="266"/>
      <c r="H204" s="266"/>
      <c r="I204" s="317"/>
      <c r="K204" s="98"/>
    </row>
    <row r="205" spans="1:11">
      <c r="A205" s="991"/>
      <c r="B205" s="63"/>
      <c r="C205" s="63"/>
      <c r="D205" s="63"/>
      <c r="E205" s="63"/>
      <c r="F205" s="266"/>
      <c r="G205" s="266"/>
      <c r="H205" s="266"/>
      <c r="I205" s="317"/>
      <c r="K205" s="98"/>
    </row>
    <row r="206" spans="1:11">
      <c r="A206" s="1145" t="s">
        <v>914</v>
      </c>
      <c r="B206" s="1146" t="s">
        <v>896</v>
      </c>
      <c r="C206" s="63"/>
      <c r="D206" s="63"/>
      <c r="E206" s="63"/>
      <c r="F206" s="1150" t="s">
        <v>25</v>
      </c>
      <c r="G206" s="1150" t="s">
        <v>26</v>
      </c>
      <c r="H206" s="1150" t="s">
        <v>27</v>
      </c>
      <c r="I206" s="317"/>
      <c r="K206" s="98"/>
    </row>
    <row r="207" spans="1:11">
      <c r="A207" s="991" t="s">
        <v>31</v>
      </c>
      <c r="B207" s="63" t="s">
        <v>872</v>
      </c>
      <c r="C207" s="63"/>
      <c r="D207" s="63"/>
      <c r="E207" s="63"/>
      <c r="F207" s="240">
        <f t="shared" ref="F207:F208" si="34">SUM(H207-G207)</f>
        <v>577</v>
      </c>
      <c r="G207" s="240"/>
      <c r="H207" s="240">
        <f t="shared" ref="H207:H208" si="35">ROUNDUP(K207*$L$2,0)</f>
        <v>577</v>
      </c>
      <c r="I207" s="317"/>
      <c r="K207" s="98">
        <v>552</v>
      </c>
    </row>
    <row r="208" spans="1:11">
      <c r="A208" s="991" t="s">
        <v>33</v>
      </c>
      <c r="B208" s="63" t="s">
        <v>873</v>
      </c>
      <c r="C208" s="63"/>
      <c r="D208" s="63"/>
      <c r="E208" s="63"/>
      <c r="F208" s="240">
        <f t="shared" si="34"/>
        <v>577</v>
      </c>
      <c r="G208" s="240"/>
      <c r="H208" s="240">
        <f t="shared" si="35"/>
        <v>577</v>
      </c>
      <c r="I208" s="317"/>
      <c r="K208" s="98">
        <v>552</v>
      </c>
    </row>
    <row r="209" spans="1:11">
      <c r="A209" s="991" t="s">
        <v>35</v>
      </c>
      <c r="B209" s="586" t="s">
        <v>874</v>
      </c>
      <c r="C209" s="63"/>
      <c r="D209" s="63"/>
      <c r="E209" s="63"/>
      <c r="F209" s="240"/>
      <c r="G209" s="240"/>
      <c r="H209" s="240"/>
      <c r="I209" s="317"/>
      <c r="K209" s="98"/>
    </row>
    <row r="210" spans="1:11" ht="3" customHeight="1">
      <c r="A210" s="991"/>
      <c r="B210" s="63"/>
      <c r="C210" s="63"/>
      <c r="D210" s="63"/>
      <c r="E210" s="63"/>
      <c r="F210" s="240">
        <f t="shared" ref="F210:F211" si="36">H210*100/115</f>
        <v>0</v>
      </c>
      <c r="G210" s="240"/>
      <c r="H210" s="240"/>
      <c r="I210" s="317"/>
      <c r="K210" s="98">
        <v>0</v>
      </c>
    </row>
    <row r="211" spans="1:11">
      <c r="A211" s="991" t="s">
        <v>37</v>
      </c>
      <c r="B211" s="63" t="s">
        <v>174</v>
      </c>
      <c r="C211" s="63"/>
      <c r="D211" s="63"/>
      <c r="E211" s="63"/>
      <c r="F211" s="240">
        <f t="shared" si="36"/>
        <v>29.130434782608695</v>
      </c>
      <c r="G211" s="240">
        <f>H211*15/115</f>
        <v>4.3695652173913047</v>
      </c>
      <c r="H211" s="240">
        <f t="shared" ref="H211:H212" si="37">ROUNDUP(K211*$L$2*1.15,1)</f>
        <v>33.5</v>
      </c>
      <c r="I211" s="317"/>
      <c r="K211" s="98">
        <v>27.83</v>
      </c>
    </row>
    <row r="212" spans="1:11">
      <c r="A212" s="991" t="s">
        <v>39</v>
      </c>
      <c r="B212" s="63" t="s">
        <v>747</v>
      </c>
      <c r="C212" s="63"/>
      <c r="D212" s="63"/>
      <c r="E212" s="63"/>
      <c r="F212" s="240">
        <f t="shared" ref="F212" si="38">SUM(H212-G212)</f>
        <v>38.695652173913047</v>
      </c>
      <c r="G212" s="240">
        <f>H212*15/115</f>
        <v>5.8043478260869561</v>
      </c>
      <c r="H212" s="240">
        <f t="shared" si="37"/>
        <v>44.5</v>
      </c>
      <c r="I212" s="317"/>
      <c r="K212" s="98">
        <v>36.96</v>
      </c>
    </row>
    <row r="213" spans="1:11">
      <c r="A213" s="991" t="s">
        <v>41</v>
      </c>
      <c r="B213" s="586" t="s">
        <v>897</v>
      </c>
      <c r="C213" s="63"/>
      <c r="D213" s="63"/>
      <c r="E213" s="63"/>
      <c r="F213" s="240"/>
      <c r="G213" s="240"/>
      <c r="H213" s="240"/>
      <c r="I213" s="317"/>
      <c r="K213" s="98"/>
    </row>
    <row r="214" spans="1:11" ht="3" customHeight="1">
      <c r="A214" s="991"/>
      <c r="B214" s="63"/>
      <c r="C214" s="63"/>
      <c r="D214" s="63"/>
      <c r="E214" s="63"/>
      <c r="F214" s="240"/>
      <c r="G214" s="240"/>
      <c r="H214" s="240"/>
      <c r="I214" s="317"/>
      <c r="K214" s="98"/>
    </row>
    <row r="215" spans="1:11">
      <c r="A215" s="991" t="s">
        <v>37</v>
      </c>
      <c r="B215" s="63" t="s">
        <v>174</v>
      </c>
      <c r="C215" s="63"/>
      <c r="D215" s="63"/>
      <c r="E215" s="63"/>
      <c r="F215" s="240">
        <f t="shared" ref="F215:F216" si="39">H215*100/115</f>
        <v>115.56521739130434</v>
      </c>
      <c r="G215" s="240">
        <f>H215*15/115</f>
        <v>17.334782608695651</v>
      </c>
      <c r="H215" s="240">
        <f t="shared" ref="H215:H216" si="40">ROUNDUP(K215*$L$2*1.15,1)</f>
        <v>132.9</v>
      </c>
      <c r="I215" s="317"/>
      <c r="K215" s="98">
        <v>110.52</v>
      </c>
    </row>
    <row r="216" spans="1:11">
      <c r="A216" s="991" t="s">
        <v>39</v>
      </c>
      <c r="B216" s="63" t="s">
        <v>747</v>
      </c>
      <c r="C216" s="63"/>
      <c r="D216" s="63"/>
      <c r="E216" s="63"/>
      <c r="F216" s="240">
        <f t="shared" si="39"/>
        <v>153.91304347826087</v>
      </c>
      <c r="G216" s="240">
        <f>H216*15/115</f>
        <v>23.086956521739129</v>
      </c>
      <c r="H216" s="240">
        <f t="shared" si="40"/>
        <v>177</v>
      </c>
      <c r="I216" s="317"/>
      <c r="K216" s="98">
        <v>147.22</v>
      </c>
    </row>
    <row r="217" spans="1:11">
      <c r="A217" s="991"/>
      <c r="B217" s="63"/>
      <c r="C217" s="63"/>
      <c r="D217" s="63"/>
      <c r="E217" s="63"/>
      <c r="F217" s="266"/>
      <c r="G217" s="266"/>
      <c r="H217" s="266"/>
      <c r="I217" s="317"/>
      <c r="K217" s="98"/>
    </row>
    <row r="218" spans="1:11">
      <c r="A218" s="1142" t="s">
        <v>898</v>
      </c>
      <c r="B218" s="63"/>
      <c r="C218" s="63"/>
      <c r="D218" s="63"/>
      <c r="E218" s="63"/>
      <c r="F218" s="266"/>
      <c r="G218" s="266"/>
      <c r="H218" s="266"/>
      <c r="I218" s="317"/>
      <c r="K218" s="98"/>
    </row>
    <row r="219" spans="1:11">
      <c r="A219" s="991"/>
      <c r="B219" s="63"/>
      <c r="C219" s="63"/>
      <c r="D219" s="63"/>
      <c r="E219" s="63"/>
      <c r="F219" s="266"/>
      <c r="G219" s="266"/>
      <c r="H219" s="266"/>
      <c r="I219" s="317"/>
      <c r="K219" s="98"/>
    </row>
    <row r="220" spans="1:11">
      <c r="A220" s="991"/>
      <c r="B220" s="63"/>
      <c r="C220" s="63"/>
      <c r="D220" s="63"/>
      <c r="E220" s="63"/>
      <c r="F220" s="266"/>
      <c r="G220" s="266"/>
      <c r="H220" s="266"/>
      <c r="I220" s="317"/>
      <c r="K220" s="98"/>
    </row>
    <row r="221" spans="1:11">
      <c r="A221" s="99" t="s">
        <v>915</v>
      </c>
      <c r="B221" s="1144" t="s">
        <v>823</v>
      </c>
      <c r="C221" s="63"/>
      <c r="D221" s="63"/>
      <c r="E221" s="63"/>
      <c r="F221" s="266"/>
      <c r="G221" s="266"/>
      <c r="H221" s="266"/>
      <c r="I221" s="317"/>
      <c r="K221" s="98"/>
    </row>
    <row r="222" spans="1:11" ht="6.75" customHeight="1">
      <c r="A222" s="991"/>
      <c r="B222" s="63"/>
      <c r="C222" s="63"/>
      <c r="D222" s="63"/>
      <c r="E222" s="63"/>
      <c r="F222" s="266"/>
      <c r="G222" s="266"/>
      <c r="H222" s="266"/>
      <c r="I222" s="317"/>
      <c r="K222" s="98"/>
    </row>
    <row r="223" spans="1:11" ht="15" customHeight="1">
      <c r="A223" s="1145" t="s">
        <v>916</v>
      </c>
      <c r="B223" s="1146" t="s">
        <v>1672</v>
      </c>
      <c r="C223" s="63"/>
      <c r="D223" s="63"/>
      <c r="E223" s="63"/>
      <c r="F223" s="1150" t="s">
        <v>25</v>
      </c>
      <c r="G223" s="1152" t="s">
        <v>26</v>
      </c>
      <c r="H223" s="1150" t="s">
        <v>27</v>
      </c>
      <c r="I223" s="317"/>
      <c r="K223" s="98"/>
    </row>
    <row r="224" spans="1:11" ht="15" customHeight="1">
      <c r="A224" s="991" t="s">
        <v>31</v>
      </c>
      <c r="B224" s="63" t="s">
        <v>868</v>
      </c>
      <c r="C224" s="63"/>
      <c r="D224" s="63"/>
      <c r="E224" s="63"/>
      <c r="F224" s="240">
        <f>SUM(H224-G224)</f>
        <v>577</v>
      </c>
      <c r="G224" s="240"/>
      <c r="H224" s="240">
        <f>ROUNDUP(K224*$L$2,0)</f>
        <v>577</v>
      </c>
      <c r="I224" s="317"/>
      <c r="K224" s="98">
        <v>552</v>
      </c>
    </row>
    <row r="225" spans="1:11" ht="15" customHeight="1">
      <c r="A225" s="991" t="s">
        <v>33</v>
      </c>
      <c r="B225" s="63" t="s">
        <v>869</v>
      </c>
      <c r="C225" s="63"/>
      <c r="D225" s="63"/>
      <c r="E225" s="63"/>
      <c r="F225" s="240">
        <f>H225*100/115</f>
        <v>938.86956521739114</v>
      </c>
      <c r="G225" s="240">
        <f>H225*15/115</f>
        <v>140.83043478260868</v>
      </c>
      <c r="H225" s="240">
        <f>ROUNDUP(K225*$L$2*1.15,1)</f>
        <v>1079.6999999999998</v>
      </c>
      <c r="I225" s="317"/>
      <c r="K225" s="98">
        <v>898.43</v>
      </c>
    </row>
    <row r="226" spans="1:11" ht="15" customHeight="1">
      <c r="A226" s="991"/>
      <c r="B226" s="63"/>
      <c r="C226" s="63"/>
      <c r="D226" s="63"/>
      <c r="E226" s="63"/>
      <c r="F226" s="266"/>
      <c r="G226" s="266"/>
      <c r="H226" s="266"/>
      <c r="I226" s="317"/>
      <c r="K226" s="98"/>
    </row>
    <row r="227" spans="1:11" ht="15" customHeight="1">
      <c r="A227" s="991"/>
      <c r="B227" s="63"/>
      <c r="C227" s="63"/>
      <c r="D227" s="63"/>
      <c r="E227" s="63"/>
      <c r="F227" s="266"/>
      <c r="G227" s="266"/>
      <c r="H227" s="266"/>
      <c r="I227" s="317"/>
      <c r="K227" s="98"/>
    </row>
    <row r="228" spans="1:11">
      <c r="A228" s="1145" t="s">
        <v>917</v>
      </c>
      <c r="B228" s="1146" t="s">
        <v>918</v>
      </c>
      <c r="C228" s="63"/>
      <c r="D228" s="63"/>
      <c r="E228" s="63"/>
      <c r="F228" s="1150" t="s">
        <v>25</v>
      </c>
      <c r="G228" s="1150" t="s">
        <v>26</v>
      </c>
      <c r="H228" s="1150" t="s">
        <v>27</v>
      </c>
      <c r="I228" s="317"/>
      <c r="K228" s="98"/>
    </row>
    <row r="229" spans="1:11">
      <c r="A229" s="991" t="s">
        <v>31</v>
      </c>
      <c r="B229" s="63" t="s">
        <v>872</v>
      </c>
      <c r="C229" s="63"/>
      <c r="D229" s="63"/>
      <c r="E229" s="63"/>
      <c r="F229" s="240">
        <f>SUM(H229-G229)</f>
        <v>577</v>
      </c>
      <c r="G229" s="240"/>
      <c r="H229" s="240">
        <f t="shared" ref="H229:H230" si="41">ROUNDUP(K229*$L$2,0)</f>
        <v>577</v>
      </c>
      <c r="I229" s="317"/>
      <c r="K229" s="98">
        <v>552</v>
      </c>
    </row>
    <row r="230" spans="1:11">
      <c r="A230" s="991" t="s">
        <v>33</v>
      </c>
      <c r="B230" s="63" t="s">
        <v>873</v>
      </c>
      <c r="C230" s="63"/>
      <c r="D230" s="63"/>
      <c r="E230" s="63"/>
      <c r="F230" s="240">
        <f>SUM(H230-G230)</f>
        <v>577</v>
      </c>
      <c r="G230" s="240"/>
      <c r="H230" s="240">
        <f t="shared" si="41"/>
        <v>577</v>
      </c>
      <c r="I230" s="317"/>
      <c r="K230" s="98">
        <v>552</v>
      </c>
    </row>
    <row r="231" spans="1:11">
      <c r="A231" s="991" t="s">
        <v>35</v>
      </c>
      <c r="B231" s="586" t="s">
        <v>881</v>
      </c>
      <c r="C231" s="63"/>
      <c r="D231" s="63"/>
      <c r="E231" s="63"/>
      <c r="F231" s="240"/>
      <c r="G231" s="240"/>
      <c r="H231" s="240"/>
      <c r="I231" s="317"/>
      <c r="K231" s="98"/>
    </row>
    <row r="232" spans="1:11" ht="3" customHeight="1">
      <c r="A232" s="991"/>
      <c r="B232" s="63"/>
      <c r="C232" s="63"/>
      <c r="D232" s="63"/>
      <c r="E232" s="63"/>
      <c r="F232" s="240"/>
      <c r="G232" s="240"/>
      <c r="H232" s="240"/>
      <c r="I232" s="317"/>
      <c r="K232" s="98"/>
    </row>
    <row r="233" spans="1:11">
      <c r="A233" s="991" t="s">
        <v>37</v>
      </c>
      <c r="B233" s="63" t="s">
        <v>174</v>
      </c>
      <c r="C233" s="63"/>
      <c r="D233" s="63"/>
      <c r="E233" s="63"/>
      <c r="F233" s="240">
        <f>H233*100/115</f>
        <v>66.086956521739125</v>
      </c>
      <c r="G233" s="240">
        <f>H233*15/115</f>
        <v>9.9130434782608692</v>
      </c>
      <c r="H233" s="240">
        <f t="shared" ref="H233:H234" si="42">ROUNDUP(K233*$L$2*1.15,1)</f>
        <v>76</v>
      </c>
      <c r="I233" s="317"/>
      <c r="K233" s="98">
        <v>63.22</v>
      </c>
    </row>
    <row r="234" spans="1:11">
      <c r="A234" s="991" t="s">
        <v>39</v>
      </c>
      <c r="B234" s="63" t="s">
        <v>747</v>
      </c>
      <c r="C234" s="63"/>
      <c r="D234" s="63"/>
      <c r="E234" s="63"/>
      <c r="F234" s="240">
        <f>H234*100/115</f>
        <v>88.086956521739125</v>
      </c>
      <c r="G234" s="240">
        <f>H234*15/115</f>
        <v>13.21304347826087</v>
      </c>
      <c r="H234" s="240">
        <f t="shared" si="42"/>
        <v>101.3</v>
      </c>
      <c r="I234" s="317"/>
      <c r="K234" s="98">
        <v>84.26</v>
      </c>
    </row>
    <row r="235" spans="1:11">
      <c r="A235" s="991" t="s">
        <v>41</v>
      </c>
      <c r="B235" s="586" t="s">
        <v>875</v>
      </c>
      <c r="C235" s="63"/>
      <c r="D235" s="63"/>
      <c r="E235" s="63"/>
      <c r="F235" s="240"/>
      <c r="G235" s="240"/>
      <c r="H235" s="240"/>
      <c r="I235" s="317"/>
      <c r="K235" s="98"/>
    </row>
    <row r="236" spans="1:11" ht="3" customHeight="1">
      <c r="A236" s="991"/>
      <c r="B236" s="63"/>
      <c r="C236" s="63"/>
      <c r="D236" s="63"/>
      <c r="E236" s="63"/>
      <c r="F236" s="240"/>
      <c r="G236" s="240"/>
      <c r="H236" s="240"/>
      <c r="I236" s="317"/>
      <c r="K236" s="98"/>
    </row>
    <row r="237" spans="1:11">
      <c r="A237" s="991" t="s">
        <v>37</v>
      </c>
      <c r="B237" s="63" t="s">
        <v>174</v>
      </c>
      <c r="C237" s="63"/>
      <c r="D237" s="63"/>
      <c r="E237" s="63"/>
      <c r="F237" s="240">
        <f>H237*100/115</f>
        <v>188.17391304347825</v>
      </c>
      <c r="G237" s="240">
        <f>H237*15/115</f>
        <v>28.22608695652174</v>
      </c>
      <c r="H237" s="240">
        <f t="shared" ref="H237:H238" si="43">ROUNDUP(K237*$L$2*1.15,1)</f>
        <v>216.4</v>
      </c>
      <c r="I237" s="317"/>
      <c r="K237" s="98">
        <v>180</v>
      </c>
    </row>
    <row r="238" spans="1:11">
      <c r="A238" s="991" t="s">
        <v>39</v>
      </c>
      <c r="B238" s="63" t="s">
        <v>747</v>
      </c>
      <c r="C238" s="63"/>
      <c r="D238" s="63"/>
      <c r="E238" s="63"/>
      <c r="F238" s="240">
        <f>H238*100/115</f>
        <v>250.69565217391303</v>
      </c>
      <c r="G238" s="240">
        <f>H238*15/115</f>
        <v>37.604347826086958</v>
      </c>
      <c r="H238" s="240">
        <f t="shared" si="43"/>
        <v>288.3</v>
      </c>
      <c r="I238" s="317"/>
      <c r="K238" s="98">
        <v>239.83</v>
      </c>
    </row>
    <row r="239" spans="1:11" ht="15.3" thickBot="1">
      <c r="A239" s="994"/>
      <c r="B239" s="344"/>
      <c r="C239" s="344"/>
      <c r="D239" s="344"/>
      <c r="E239" s="344"/>
      <c r="F239" s="345"/>
      <c r="G239" s="345"/>
      <c r="H239" s="345"/>
      <c r="I239" s="346"/>
      <c r="K239" s="98"/>
    </row>
    <row r="240" spans="1:11">
      <c r="A240" s="991"/>
      <c r="B240" s="63"/>
      <c r="C240" s="63"/>
      <c r="D240" s="63"/>
      <c r="E240" s="63"/>
      <c r="F240" s="266"/>
      <c r="G240" s="266"/>
      <c r="H240" s="266"/>
      <c r="I240" s="317"/>
      <c r="K240" s="98"/>
    </row>
    <row r="241" spans="1:11">
      <c r="A241" s="991" t="s">
        <v>77</v>
      </c>
      <c r="B241" s="586" t="s">
        <v>876</v>
      </c>
      <c r="C241" s="63"/>
      <c r="D241" s="63"/>
      <c r="E241" s="63"/>
      <c r="F241" s="1150" t="s">
        <v>25</v>
      </c>
      <c r="G241" s="1150" t="s">
        <v>26</v>
      </c>
      <c r="H241" s="1150" t="s">
        <v>27</v>
      </c>
      <c r="I241" s="317"/>
      <c r="K241" s="98"/>
    </row>
    <row r="242" spans="1:11" ht="3" customHeight="1">
      <c r="A242" s="991"/>
      <c r="B242" s="63"/>
      <c r="C242" s="63"/>
      <c r="D242" s="63"/>
      <c r="E242" s="63"/>
      <c r="F242" s="240"/>
      <c r="G242" s="240"/>
      <c r="H242" s="240"/>
      <c r="I242" s="317"/>
      <c r="K242" s="98"/>
    </row>
    <row r="243" spans="1:11">
      <c r="A243" s="991" t="s">
        <v>37</v>
      </c>
      <c r="B243" s="63" t="s">
        <v>174</v>
      </c>
      <c r="C243" s="63"/>
      <c r="D243" s="63"/>
      <c r="E243" s="63"/>
      <c r="F243" s="240">
        <f>H243*100/115</f>
        <v>3379.8260869565215</v>
      </c>
      <c r="G243" s="240">
        <f>H243*15/115</f>
        <v>506.97391304347821</v>
      </c>
      <c r="H243" s="240">
        <f t="shared" ref="H243:H244" si="44">ROUNDUP(K243*$L$2*1.15,1)</f>
        <v>3886.7999999999997</v>
      </c>
      <c r="I243" s="317"/>
      <c r="K243" s="98">
        <v>3234.26</v>
      </c>
    </row>
    <row r="244" spans="1:11">
      <c r="A244" s="991" t="s">
        <v>39</v>
      </c>
      <c r="B244" s="63" t="s">
        <v>747</v>
      </c>
      <c r="C244" s="63"/>
      <c r="D244" s="63"/>
      <c r="E244" s="63"/>
      <c r="F244" s="240">
        <f>H244*100/115</f>
        <v>4506.347826086957</v>
      </c>
      <c r="G244" s="240">
        <f>H244*15/115</f>
        <v>675.95217391304345</v>
      </c>
      <c r="H244" s="240">
        <f t="shared" si="44"/>
        <v>5182.3</v>
      </c>
      <c r="I244" s="317"/>
      <c r="K244" s="98">
        <v>4312.26</v>
      </c>
    </row>
    <row r="245" spans="1:11">
      <c r="A245" s="991"/>
      <c r="B245" s="340" t="s">
        <v>903</v>
      </c>
      <c r="C245" s="341"/>
      <c r="D245" s="63"/>
      <c r="E245" s="63"/>
      <c r="F245" s="266"/>
      <c r="G245" s="266"/>
      <c r="H245" s="266"/>
      <c r="I245" s="317"/>
      <c r="K245" s="98"/>
    </row>
    <row r="246" spans="1:11">
      <c r="A246" s="991"/>
      <c r="B246" s="342" t="s">
        <v>904</v>
      </c>
      <c r="C246" s="343"/>
      <c r="D246" s="63"/>
      <c r="E246" s="63"/>
      <c r="F246" s="266"/>
      <c r="G246" s="266"/>
      <c r="H246" s="266"/>
      <c r="I246" s="317"/>
      <c r="K246" s="98"/>
    </row>
    <row r="247" spans="1:11">
      <c r="A247" s="991"/>
      <c r="B247" s="63"/>
      <c r="C247" s="63"/>
      <c r="D247" s="63"/>
      <c r="E247" s="63"/>
      <c r="F247" s="266"/>
      <c r="G247" s="266"/>
      <c r="H247" s="266"/>
      <c r="I247" s="317"/>
      <c r="K247" s="98"/>
    </row>
    <row r="248" spans="1:11">
      <c r="A248" s="1145" t="s">
        <v>919</v>
      </c>
      <c r="B248" s="1146" t="s">
        <v>920</v>
      </c>
      <c r="C248" s="63"/>
      <c r="D248" s="63"/>
      <c r="E248" s="63"/>
      <c r="F248" s="1150" t="s">
        <v>25</v>
      </c>
      <c r="G248" s="1150" t="s">
        <v>26</v>
      </c>
      <c r="H248" s="1150" t="s">
        <v>27</v>
      </c>
      <c r="I248" s="317"/>
      <c r="K248" s="98"/>
    </row>
    <row r="249" spans="1:11">
      <c r="A249" s="991" t="s">
        <v>31</v>
      </c>
      <c r="B249" s="63" t="s">
        <v>921</v>
      </c>
      <c r="C249" s="63"/>
      <c r="D249" s="63"/>
      <c r="E249" s="63"/>
      <c r="F249" s="240">
        <f>SUM(H249-G249)</f>
        <v>577</v>
      </c>
      <c r="G249" s="240"/>
      <c r="H249" s="240">
        <f t="shared" ref="H249:H250" si="45">ROUNDUP(K249*$L$2,0)</f>
        <v>577</v>
      </c>
      <c r="I249" s="317"/>
      <c r="K249" s="98">
        <v>552</v>
      </c>
    </row>
    <row r="250" spans="1:11">
      <c r="A250" s="991" t="s">
        <v>33</v>
      </c>
      <c r="B250" s="63" t="s">
        <v>873</v>
      </c>
      <c r="C250" s="63"/>
      <c r="D250" s="63"/>
      <c r="E250" s="63"/>
      <c r="F250" s="240">
        <f>SUM(H250-G250)</f>
        <v>577</v>
      </c>
      <c r="G250" s="240"/>
      <c r="H250" s="240">
        <f t="shared" si="45"/>
        <v>577</v>
      </c>
      <c r="I250" s="317"/>
      <c r="K250" s="98">
        <v>552</v>
      </c>
    </row>
    <row r="251" spans="1:11">
      <c r="A251" s="991" t="s">
        <v>35</v>
      </c>
      <c r="B251" s="586" t="s">
        <v>881</v>
      </c>
      <c r="C251" s="63"/>
      <c r="D251" s="63"/>
      <c r="E251" s="63"/>
      <c r="F251" s="240"/>
      <c r="G251" s="240"/>
      <c r="H251" s="240"/>
      <c r="I251" s="317"/>
      <c r="K251" s="98"/>
    </row>
    <row r="252" spans="1:11" ht="3" customHeight="1">
      <c r="A252" s="991"/>
      <c r="B252" s="63"/>
      <c r="C252" s="63"/>
      <c r="D252" s="63"/>
      <c r="E252" s="63"/>
      <c r="F252" s="240"/>
      <c r="G252" s="240"/>
      <c r="H252" s="240"/>
      <c r="I252" s="317"/>
      <c r="K252" s="98"/>
    </row>
    <row r="253" spans="1:11">
      <c r="A253" s="991" t="s">
        <v>37</v>
      </c>
      <c r="B253" s="63" t="s">
        <v>174</v>
      </c>
      <c r="C253" s="63"/>
      <c r="D253" s="63"/>
      <c r="E253" s="63"/>
      <c r="F253" s="240">
        <f>H253*100/115</f>
        <v>28.608695652173914</v>
      </c>
      <c r="G253" s="240">
        <f>H253*15/115</f>
        <v>4.2913043478260873</v>
      </c>
      <c r="H253" s="240">
        <f t="shared" ref="H253:H254" si="46">ROUNDUP(K253*$L$2*1.15,1)</f>
        <v>32.9</v>
      </c>
      <c r="I253" s="317"/>
      <c r="K253" s="98">
        <v>27.3</v>
      </c>
    </row>
    <row r="254" spans="1:11">
      <c r="A254" s="991" t="s">
        <v>39</v>
      </c>
      <c r="B254" s="63" t="s">
        <v>747</v>
      </c>
      <c r="C254" s="63"/>
      <c r="D254" s="63"/>
      <c r="E254" s="63"/>
      <c r="F254" s="240">
        <f>H254*100/115</f>
        <v>37.913043478260867</v>
      </c>
      <c r="G254" s="240">
        <f>H254*15/115</f>
        <v>5.6869565217391305</v>
      </c>
      <c r="H254" s="240">
        <f t="shared" si="46"/>
        <v>43.6</v>
      </c>
      <c r="I254" s="317"/>
      <c r="K254" s="98">
        <v>36.26</v>
      </c>
    </row>
    <row r="255" spans="1:11">
      <c r="A255" s="991" t="s">
        <v>41</v>
      </c>
      <c r="B255" s="586" t="s">
        <v>875</v>
      </c>
      <c r="C255" s="63"/>
      <c r="D255" s="63"/>
      <c r="E255" s="63"/>
      <c r="F255" s="240"/>
      <c r="G255" s="240"/>
      <c r="H255" s="240"/>
      <c r="I255" s="317"/>
      <c r="K255" s="98"/>
    </row>
    <row r="256" spans="1:11" ht="3" customHeight="1">
      <c r="A256" s="991"/>
      <c r="B256" s="63"/>
      <c r="C256" s="63"/>
      <c r="D256" s="63"/>
      <c r="E256" s="63"/>
      <c r="F256" s="240"/>
      <c r="G256" s="240"/>
      <c r="H256" s="240"/>
      <c r="I256" s="317"/>
      <c r="K256" s="98"/>
    </row>
    <row r="257" spans="1:11">
      <c r="A257" s="991" t="s">
        <v>37</v>
      </c>
      <c r="B257" s="63" t="s">
        <v>174</v>
      </c>
      <c r="C257" s="63"/>
      <c r="D257" s="63"/>
      <c r="E257" s="63"/>
      <c r="F257" s="240">
        <f>H257*100/115</f>
        <v>94.347826086956516</v>
      </c>
      <c r="G257" s="240">
        <f>H257*15/115</f>
        <v>14.152173913043478</v>
      </c>
      <c r="H257" s="240">
        <f t="shared" ref="H257:H258" si="47">ROUNDUP(K257*$L$2*1.15,1)</f>
        <v>108.5</v>
      </c>
      <c r="I257" s="317"/>
      <c r="K257" s="98">
        <v>90.26</v>
      </c>
    </row>
    <row r="258" spans="1:11">
      <c r="A258" s="991" t="s">
        <v>39</v>
      </c>
      <c r="B258" s="63" t="s">
        <v>747</v>
      </c>
      <c r="C258" s="63"/>
      <c r="D258" s="63"/>
      <c r="E258" s="63"/>
      <c r="F258" s="240">
        <f>H258*100/115</f>
        <v>125.56521739130434</v>
      </c>
      <c r="G258" s="240">
        <f>H258*15/115</f>
        <v>18.834782608695651</v>
      </c>
      <c r="H258" s="240">
        <f t="shared" si="47"/>
        <v>144.4</v>
      </c>
      <c r="I258" s="317"/>
      <c r="K258" s="98">
        <v>120.09</v>
      </c>
    </row>
    <row r="259" spans="1:11">
      <c r="A259" s="991" t="s">
        <v>77</v>
      </c>
      <c r="B259" s="586" t="s">
        <v>876</v>
      </c>
      <c r="C259" s="63"/>
      <c r="D259" s="63"/>
      <c r="E259" s="63"/>
      <c r="F259" s="240"/>
      <c r="G259" s="240"/>
      <c r="H259" s="240"/>
      <c r="I259" s="317"/>
      <c r="K259" s="98"/>
    </row>
    <row r="260" spans="1:11" ht="3" customHeight="1">
      <c r="A260" s="991"/>
      <c r="B260" s="63"/>
      <c r="C260" s="63"/>
      <c r="D260" s="63"/>
      <c r="E260" s="63"/>
      <c r="F260" s="240"/>
      <c r="G260" s="240"/>
      <c r="H260" s="240"/>
      <c r="I260" s="317"/>
      <c r="K260" s="98"/>
    </row>
    <row r="261" spans="1:11">
      <c r="A261" s="991" t="s">
        <v>37</v>
      </c>
      <c r="B261" s="63" t="s">
        <v>174</v>
      </c>
      <c r="C261" s="63"/>
      <c r="D261" s="63"/>
      <c r="E261" s="63"/>
      <c r="F261" s="240">
        <f>H261*100/115</f>
        <v>1502.3478260869563</v>
      </c>
      <c r="G261" s="240">
        <f>H261*15/115</f>
        <v>225.35217391304346</v>
      </c>
      <c r="H261" s="240">
        <f t="shared" ref="H261:H262" si="48">ROUNDUP(K261*$L$2*1.15,1)</f>
        <v>1727.6999999999998</v>
      </c>
      <c r="I261" s="317"/>
      <c r="K261" s="98">
        <v>1437.65</v>
      </c>
    </row>
    <row r="262" spans="1:11">
      <c r="A262" s="991" t="s">
        <v>39</v>
      </c>
      <c r="B262" s="63" t="s">
        <v>747</v>
      </c>
      <c r="C262" s="63"/>
      <c r="D262" s="63"/>
      <c r="E262" s="63"/>
      <c r="F262" s="240">
        <f>H262*100/115</f>
        <v>2002.869565217391</v>
      </c>
      <c r="G262" s="240">
        <f>H262*15/115</f>
        <v>300.43043478260864</v>
      </c>
      <c r="H262" s="240">
        <f t="shared" si="48"/>
        <v>2303.2999999999997</v>
      </c>
      <c r="I262" s="317"/>
      <c r="K262" s="98">
        <v>1916.61</v>
      </c>
    </row>
    <row r="263" spans="1:11">
      <c r="A263" s="991"/>
      <c r="B263" s="340" t="s">
        <v>903</v>
      </c>
      <c r="C263" s="341"/>
      <c r="D263" s="63"/>
      <c r="E263" s="63"/>
      <c r="F263" s="266"/>
      <c r="G263" s="266"/>
      <c r="H263" s="266"/>
      <c r="I263" s="317"/>
      <c r="K263" s="98"/>
    </row>
    <row r="264" spans="1:11">
      <c r="A264" s="991"/>
      <c r="B264" s="342" t="s">
        <v>904</v>
      </c>
      <c r="C264" s="343"/>
      <c r="D264" s="63"/>
      <c r="E264" s="63"/>
      <c r="F264" s="266"/>
      <c r="G264" s="266"/>
      <c r="H264" s="266"/>
      <c r="I264" s="317"/>
      <c r="K264" s="98"/>
    </row>
    <row r="265" spans="1:11">
      <c r="A265" s="991"/>
      <c r="B265" s="63"/>
      <c r="C265" s="63"/>
      <c r="D265" s="63"/>
      <c r="E265" s="63"/>
      <c r="F265" s="266"/>
      <c r="G265" s="266"/>
      <c r="H265" s="266"/>
      <c r="I265" s="317"/>
      <c r="K265" s="98"/>
    </row>
    <row r="266" spans="1:11">
      <c r="A266" s="1145" t="s">
        <v>922</v>
      </c>
      <c r="B266" s="1146" t="s">
        <v>888</v>
      </c>
      <c r="C266" s="63"/>
      <c r="D266" s="63"/>
      <c r="E266" s="63"/>
      <c r="F266" s="1150" t="s">
        <v>25</v>
      </c>
      <c r="G266" s="1150" t="s">
        <v>26</v>
      </c>
      <c r="H266" s="1150" t="s">
        <v>27</v>
      </c>
      <c r="I266" s="317"/>
      <c r="K266" s="98"/>
    </row>
    <row r="267" spans="1:11">
      <c r="A267" s="991" t="s">
        <v>31</v>
      </c>
      <c r="B267" s="63" t="s">
        <v>921</v>
      </c>
      <c r="C267" s="63"/>
      <c r="D267" s="63"/>
      <c r="E267" s="63"/>
      <c r="F267" s="240">
        <f>SUM(H267-G267)</f>
        <v>577</v>
      </c>
      <c r="G267" s="240"/>
      <c r="H267" s="240">
        <f t="shared" ref="H267:H268" si="49">ROUNDUP(K267*$L$2,0)</f>
        <v>577</v>
      </c>
      <c r="I267" s="317"/>
      <c r="K267" s="98">
        <v>552</v>
      </c>
    </row>
    <row r="268" spans="1:11">
      <c r="A268" s="991" t="s">
        <v>33</v>
      </c>
      <c r="B268" s="63" t="s">
        <v>873</v>
      </c>
      <c r="C268" s="63"/>
      <c r="D268" s="63"/>
      <c r="E268" s="63"/>
      <c r="F268" s="240">
        <f>SUM(H268-G268)</f>
        <v>577</v>
      </c>
      <c r="G268" s="240"/>
      <c r="H268" s="240">
        <f t="shared" si="49"/>
        <v>577</v>
      </c>
      <c r="I268" s="317"/>
      <c r="K268" s="98">
        <v>552</v>
      </c>
    </row>
    <row r="269" spans="1:11">
      <c r="A269" s="991" t="s">
        <v>35</v>
      </c>
      <c r="B269" s="586" t="s">
        <v>881</v>
      </c>
      <c r="C269" s="63"/>
      <c r="D269" s="63"/>
      <c r="E269" s="63"/>
      <c r="F269" s="240"/>
      <c r="G269" s="240"/>
      <c r="H269" s="240"/>
      <c r="I269" s="317"/>
      <c r="K269" s="98"/>
    </row>
    <row r="270" spans="1:11" ht="3" customHeight="1">
      <c r="A270" s="991"/>
      <c r="B270" s="63"/>
      <c r="C270" s="63"/>
      <c r="D270" s="63"/>
      <c r="E270" s="63"/>
      <c r="F270" s="240"/>
      <c r="G270" s="240"/>
      <c r="H270" s="240"/>
      <c r="I270" s="317"/>
      <c r="K270" s="98"/>
    </row>
    <row r="271" spans="1:11">
      <c r="A271" s="991" t="s">
        <v>37</v>
      </c>
      <c r="B271" s="63" t="s">
        <v>174</v>
      </c>
      <c r="C271" s="63"/>
      <c r="D271" s="63"/>
      <c r="E271" s="63"/>
      <c r="F271" s="240">
        <f>H271*100/115</f>
        <v>19.043478260869566</v>
      </c>
      <c r="G271" s="240">
        <f>H271*15/115</f>
        <v>2.8565217391304354</v>
      </c>
      <c r="H271" s="240">
        <f t="shared" ref="H271:H272" si="50">ROUNDUP(K271*$L$2*1.15,1)</f>
        <v>21.900000000000002</v>
      </c>
      <c r="I271" s="317"/>
      <c r="K271" s="98">
        <v>18.170000000000002</v>
      </c>
    </row>
    <row r="272" spans="1:11">
      <c r="A272" s="991" t="s">
        <v>39</v>
      </c>
      <c r="B272" s="63" t="s">
        <v>747</v>
      </c>
      <c r="C272" s="63"/>
      <c r="D272" s="63"/>
      <c r="E272" s="63"/>
      <c r="F272" s="240">
        <f>H272*100/115</f>
        <v>25.39130434782609</v>
      </c>
      <c r="G272" s="240">
        <f>H272*15/115</f>
        <v>3.8086956521739137</v>
      </c>
      <c r="H272" s="240">
        <f t="shared" si="50"/>
        <v>29.200000000000003</v>
      </c>
      <c r="I272" s="317"/>
      <c r="K272" s="98">
        <v>24.26</v>
      </c>
    </row>
    <row r="273" spans="1:11">
      <c r="A273" s="991" t="s">
        <v>41</v>
      </c>
      <c r="B273" s="586" t="s">
        <v>875</v>
      </c>
      <c r="C273" s="63"/>
      <c r="D273" s="63"/>
      <c r="E273" s="63"/>
      <c r="F273" s="240"/>
      <c r="G273" s="240"/>
      <c r="H273" s="240"/>
      <c r="I273" s="317"/>
      <c r="K273" s="98"/>
    </row>
    <row r="274" spans="1:11" ht="3" customHeight="1">
      <c r="A274" s="991"/>
      <c r="B274" s="63"/>
      <c r="C274" s="63"/>
      <c r="D274" s="63"/>
      <c r="E274" s="63"/>
      <c r="F274" s="240"/>
      <c r="G274" s="240"/>
      <c r="H274" s="240"/>
      <c r="I274" s="317"/>
      <c r="K274" s="98"/>
    </row>
    <row r="275" spans="1:11">
      <c r="A275" s="991" t="s">
        <v>37</v>
      </c>
      <c r="B275" s="63" t="s">
        <v>174</v>
      </c>
      <c r="C275" s="63"/>
      <c r="D275" s="63"/>
      <c r="E275" s="63"/>
      <c r="F275" s="240">
        <f>H275*100/115</f>
        <v>94.347826086956516</v>
      </c>
      <c r="G275" s="240">
        <f>H275*15/115</f>
        <v>14.152173913043478</v>
      </c>
      <c r="H275" s="240">
        <f t="shared" ref="H275:H276" si="51">ROUNDUP(K275*$L$2*1.15,1)</f>
        <v>108.5</v>
      </c>
      <c r="I275" s="317"/>
      <c r="K275" s="98">
        <v>90.26</v>
      </c>
    </row>
    <row r="276" spans="1:11">
      <c r="A276" s="991" t="s">
        <v>39</v>
      </c>
      <c r="B276" s="63" t="s">
        <v>747</v>
      </c>
      <c r="C276" s="63"/>
      <c r="D276" s="63"/>
      <c r="E276" s="63"/>
      <c r="F276" s="240">
        <f>H276*100/115</f>
        <v>125.56521739130434</v>
      </c>
      <c r="G276" s="240">
        <f>H276*15/115</f>
        <v>18.834782608695651</v>
      </c>
      <c r="H276" s="240">
        <f t="shared" si="51"/>
        <v>144.4</v>
      </c>
      <c r="I276" s="317"/>
      <c r="K276" s="98">
        <v>120.09</v>
      </c>
    </row>
    <row r="277" spans="1:11">
      <c r="A277" s="991"/>
      <c r="B277" s="63"/>
      <c r="C277" s="63"/>
      <c r="D277" s="63"/>
      <c r="E277" s="63"/>
      <c r="F277" s="266"/>
      <c r="G277" s="266"/>
      <c r="H277" s="266"/>
      <c r="I277" s="317"/>
      <c r="K277" s="98"/>
    </row>
    <row r="278" spans="1:11">
      <c r="A278" s="991"/>
      <c r="B278" s="63"/>
      <c r="C278" s="63"/>
      <c r="D278" s="63"/>
      <c r="E278" s="63"/>
      <c r="F278" s="266"/>
      <c r="G278" s="266"/>
      <c r="H278" s="266"/>
      <c r="I278" s="317"/>
      <c r="K278" s="98"/>
    </row>
    <row r="279" spans="1:11">
      <c r="A279" s="1145" t="s">
        <v>923</v>
      </c>
      <c r="B279" s="1146" t="s">
        <v>896</v>
      </c>
      <c r="C279" s="63"/>
      <c r="D279" s="63"/>
      <c r="E279" s="63"/>
      <c r="F279" s="1150" t="s">
        <v>25</v>
      </c>
      <c r="G279" s="1150" t="s">
        <v>26</v>
      </c>
      <c r="H279" s="1150" t="s">
        <v>27</v>
      </c>
      <c r="I279" s="317"/>
      <c r="K279" s="98"/>
    </row>
    <row r="280" spans="1:11">
      <c r="A280" s="991" t="s">
        <v>31</v>
      </c>
      <c r="B280" s="63" t="s">
        <v>872</v>
      </c>
      <c r="C280" s="63"/>
      <c r="D280" s="63"/>
      <c r="E280" s="63"/>
      <c r="F280" s="240">
        <f>SUM(H280-G280)</f>
        <v>577</v>
      </c>
      <c r="G280" s="240"/>
      <c r="H280" s="240">
        <f t="shared" ref="H280:H281" si="52">ROUNDUP(K280*$L$2,0)</f>
        <v>577</v>
      </c>
      <c r="I280" s="317"/>
      <c r="K280" s="98">
        <v>552</v>
      </c>
    </row>
    <row r="281" spans="1:11">
      <c r="A281" s="991" t="s">
        <v>33</v>
      </c>
      <c r="B281" s="63" t="s">
        <v>873</v>
      </c>
      <c r="C281" s="63"/>
      <c r="D281" s="63"/>
      <c r="E281" s="63"/>
      <c r="F281" s="240">
        <f>SUM(H281-G281)</f>
        <v>577</v>
      </c>
      <c r="G281" s="240"/>
      <c r="H281" s="240">
        <f t="shared" si="52"/>
        <v>577</v>
      </c>
      <c r="I281" s="317"/>
      <c r="K281" s="98">
        <v>552</v>
      </c>
    </row>
    <row r="282" spans="1:11">
      <c r="A282" s="991" t="s">
        <v>35</v>
      </c>
      <c r="B282" s="586" t="s">
        <v>874</v>
      </c>
      <c r="C282" s="63"/>
      <c r="D282" s="63"/>
      <c r="E282" s="63"/>
      <c r="F282" s="240"/>
      <c r="G282" s="240"/>
      <c r="H282" s="240"/>
      <c r="I282" s="317"/>
      <c r="K282" s="98"/>
    </row>
    <row r="283" spans="1:11" ht="3" customHeight="1">
      <c r="A283" s="991"/>
      <c r="B283" s="63"/>
      <c r="C283" s="63"/>
      <c r="D283" s="63"/>
      <c r="E283" s="63"/>
      <c r="F283" s="240"/>
      <c r="G283" s="240"/>
      <c r="H283" s="240"/>
      <c r="I283" s="317"/>
      <c r="K283" s="98"/>
    </row>
    <row r="284" spans="1:11">
      <c r="A284" s="991" t="s">
        <v>37</v>
      </c>
      <c r="B284" s="63" t="s">
        <v>174</v>
      </c>
      <c r="C284" s="63"/>
      <c r="D284" s="63"/>
      <c r="E284" s="63"/>
      <c r="F284" s="240">
        <f>H284*100/115</f>
        <v>29.130434782608695</v>
      </c>
      <c r="G284" s="240">
        <f>H284*15/115</f>
        <v>4.3695652173913047</v>
      </c>
      <c r="H284" s="240">
        <f t="shared" ref="H284:H285" si="53">ROUNDUP(K284*$L$2*1.15,1)</f>
        <v>33.5</v>
      </c>
      <c r="I284" s="317"/>
      <c r="K284" s="98">
        <v>27.83</v>
      </c>
    </row>
    <row r="285" spans="1:11">
      <c r="A285" s="991" t="s">
        <v>39</v>
      </c>
      <c r="B285" s="63" t="s">
        <v>747</v>
      </c>
      <c r="C285" s="63"/>
      <c r="D285" s="63"/>
      <c r="E285" s="63"/>
      <c r="F285" s="240">
        <f>H285*100/115</f>
        <v>38.695652173913047</v>
      </c>
      <c r="G285" s="240">
        <f>H285*15/115</f>
        <v>5.8043478260869561</v>
      </c>
      <c r="H285" s="240">
        <f t="shared" si="53"/>
        <v>44.5</v>
      </c>
      <c r="I285" s="317"/>
      <c r="K285" s="98">
        <v>36.96</v>
      </c>
    </row>
    <row r="286" spans="1:11">
      <c r="A286" s="991" t="s">
        <v>41</v>
      </c>
      <c r="B286" s="586" t="s">
        <v>897</v>
      </c>
      <c r="C286" s="63"/>
      <c r="D286" s="63"/>
      <c r="E286" s="63"/>
      <c r="F286" s="240"/>
      <c r="G286" s="240"/>
      <c r="H286" s="240"/>
      <c r="I286" s="317"/>
      <c r="K286" s="98"/>
    </row>
    <row r="287" spans="1:11" ht="3" customHeight="1">
      <c r="A287" s="991"/>
      <c r="B287" s="63"/>
      <c r="C287" s="63"/>
      <c r="D287" s="63"/>
      <c r="E287" s="63"/>
      <c r="F287" s="240"/>
      <c r="G287" s="240"/>
      <c r="H287" s="240"/>
      <c r="I287" s="317"/>
      <c r="K287" s="98"/>
    </row>
    <row r="288" spans="1:11">
      <c r="A288" s="991" t="s">
        <v>37</v>
      </c>
      <c r="B288" s="63" t="s">
        <v>174</v>
      </c>
      <c r="C288" s="63"/>
      <c r="D288" s="63"/>
      <c r="E288" s="63"/>
      <c r="F288" s="240">
        <f>H288*100/115</f>
        <v>115.56521739130434</v>
      </c>
      <c r="G288" s="240">
        <f>H288*15/115</f>
        <v>17.334782608695651</v>
      </c>
      <c r="H288" s="240">
        <f t="shared" ref="H288:H289" si="54">ROUNDUP(K288*$L$2*1.15,1)</f>
        <v>132.9</v>
      </c>
      <c r="I288" s="317"/>
      <c r="K288" s="98">
        <v>110.52</v>
      </c>
    </row>
    <row r="289" spans="1:11">
      <c r="A289" s="991" t="s">
        <v>39</v>
      </c>
      <c r="B289" s="63" t="s">
        <v>747</v>
      </c>
      <c r="C289" s="63"/>
      <c r="D289" s="63"/>
      <c r="E289" s="63"/>
      <c r="F289" s="240">
        <f>H289*100/115</f>
        <v>153.91304347826087</v>
      </c>
      <c r="G289" s="240">
        <f>H289*15/115</f>
        <v>23.086956521739129</v>
      </c>
      <c r="H289" s="240">
        <f t="shared" si="54"/>
        <v>177</v>
      </c>
      <c r="I289" s="317"/>
      <c r="K289" s="98">
        <v>147.22</v>
      </c>
    </row>
    <row r="290" spans="1:11">
      <c r="A290" s="991"/>
      <c r="B290" s="63"/>
      <c r="C290" s="63"/>
      <c r="D290" s="63"/>
      <c r="E290" s="63"/>
      <c r="F290" s="266"/>
      <c r="G290" s="266"/>
      <c r="H290" s="266"/>
      <c r="I290" s="317"/>
      <c r="K290" s="98"/>
    </row>
    <row r="291" spans="1:11">
      <c r="A291" s="1142" t="s">
        <v>898</v>
      </c>
      <c r="B291" s="63"/>
      <c r="C291" s="63"/>
      <c r="D291" s="63"/>
      <c r="E291" s="63"/>
      <c r="F291" s="266"/>
      <c r="G291" s="266"/>
      <c r="H291" s="266"/>
      <c r="I291" s="317"/>
      <c r="K291" s="98"/>
    </row>
    <row r="292" spans="1:11">
      <c r="A292" s="991"/>
      <c r="B292" s="63"/>
      <c r="C292" s="63"/>
      <c r="D292" s="63"/>
      <c r="E292" s="63"/>
      <c r="F292" s="266"/>
      <c r="G292" s="266"/>
      <c r="H292" s="266"/>
      <c r="I292" s="317"/>
      <c r="K292" s="98"/>
    </row>
    <row r="293" spans="1:11">
      <c r="A293" s="991"/>
      <c r="B293" s="63"/>
      <c r="C293" s="63"/>
      <c r="D293" s="63"/>
      <c r="E293" s="63"/>
      <c r="F293" s="266"/>
      <c r="G293" s="266"/>
      <c r="H293" s="266"/>
      <c r="I293" s="317"/>
      <c r="K293" s="98"/>
    </row>
    <row r="294" spans="1:11">
      <c r="A294" s="99" t="s">
        <v>924</v>
      </c>
      <c r="B294" s="1144" t="s">
        <v>812</v>
      </c>
      <c r="C294" s="63"/>
      <c r="D294" s="63"/>
      <c r="E294" s="63"/>
      <c r="I294" s="317"/>
      <c r="K294" s="98"/>
    </row>
    <row r="295" spans="1:11" ht="6.75" customHeight="1">
      <c r="A295" s="989"/>
      <c r="B295" s="993"/>
      <c r="C295" s="63"/>
      <c r="D295" s="63"/>
      <c r="E295" s="63"/>
      <c r="F295" s="266"/>
      <c r="G295" s="266"/>
      <c r="H295" s="266"/>
      <c r="I295" s="317"/>
      <c r="K295" s="98"/>
    </row>
    <row r="296" spans="1:11" ht="15" customHeight="1">
      <c r="A296" s="1145" t="s">
        <v>925</v>
      </c>
      <c r="B296" s="1146" t="s">
        <v>1672</v>
      </c>
      <c r="C296" s="63"/>
      <c r="D296" s="63"/>
      <c r="E296" s="63"/>
      <c r="F296" s="1150" t="s">
        <v>25</v>
      </c>
      <c r="G296" s="1152" t="s">
        <v>26</v>
      </c>
      <c r="H296" s="1150" t="s">
        <v>27</v>
      </c>
      <c r="I296" s="317"/>
      <c r="K296" s="98"/>
    </row>
    <row r="297" spans="1:11" ht="15" customHeight="1">
      <c r="A297" s="991" t="s">
        <v>31</v>
      </c>
      <c r="B297" s="63" t="s">
        <v>868</v>
      </c>
      <c r="C297" s="63"/>
      <c r="D297" s="63"/>
      <c r="E297" s="63"/>
      <c r="F297" s="240">
        <f>SUM(H297-G297)</f>
        <v>577</v>
      </c>
      <c r="G297" s="240"/>
      <c r="H297" s="240">
        <f>ROUNDUP(K297*$L$2,0)</f>
        <v>577</v>
      </c>
      <c r="I297" s="317"/>
      <c r="K297" s="98">
        <v>552</v>
      </c>
    </row>
    <row r="298" spans="1:11" ht="15" customHeight="1">
      <c r="A298" s="991" t="s">
        <v>33</v>
      </c>
      <c r="B298" s="63" t="s">
        <v>869</v>
      </c>
      <c r="C298" s="63"/>
      <c r="D298" s="63"/>
      <c r="E298" s="63"/>
      <c r="F298" s="240">
        <f>H298*100/115</f>
        <v>626.17391304347825</v>
      </c>
      <c r="G298" s="240">
        <f>H298*15/115</f>
        <v>93.926086956521743</v>
      </c>
      <c r="H298" s="240">
        <f>ROUNDUP(K298*$L$2*1.15,1)</f>
        <v>720.1</v>
      </c>
      <c r="I298" s="317"/>
      <c r="K298" s="98">
        <v>599.13</v>
      </c>
    </row>
    <row r="299" spans="1:11" ht="15" customHeight="1">
      <c r="A299" s="989"/>
      <c r="B299" s="993"/>
      <c r="C299" s="63"/>
      <c r="D299" s="63"/>
      <c r="E299" s="63"/>
      <c r="F299" s="266"/>
      <c r="G299" s="266"/>
      <c r="H299" s="266"/>
      <c r="I299" s="317"/>
      <c r="K299" s="98"/>
    </row>
    <row r="300" spans="1:11">
      <c r="A300" s="1145" t="s">
        <v>926</v>
      </c>
      <c r="B300" s="1146" t="s">
        <v>871</v>
      </c>
      <c r="C300" s="63"/>
      <c r="D300" s="63"/>
      <c r="E300" s="63"/>
      <c r="F300" s="1150" t="s">
        <v>25</v>
      </c>
      <c r="G300" s="1150" t="s">
        <v>26</v>
      </c>
      <c r="H300" s="1150" t="s">
        <v>27</v>
      </c>
      <c r="I300" s="317"/>
      <c r="K300" s="98"/>
    </row>
    <row r="301" spans="1:11">
      <c r="A301" s="991" t="s">
        <v>31</v>
      </c>
      <c r="B301" s="63" t="s">
        <v>872</v>
      </c>
      <c r="C301" s="63"/>
      <c r="D301" s="63"/>
      <c r="E301" s="63"/>
      <c r="F301" s="240">
        <f>SUM(H301-G301)</f>
        <v>577</v>
      </c>
      <c r="G301" s="240"/>
      <c r="H301" s="240">
        <f t="shared" ref="H301:H302" si="55">ROUNDUP(K301*$L$2,0)</f>
        <v>577</v>
      </c>
      <c r="I301" s="317"/>
      <c r="K301" s="98">
        <v>552</v>
      </c>
    </row>
    <row r="302" spans="1:11">
      <c r="A302" s="991" t="s">
        <v>33</v>
      </c>
      <c r="B302" s="63" t="s">
        <v>873</v>
      </c>
      <c r="C302" s="63"/>
      <c r="D302" s="63"/>
      <c r="E302" s="63"/>
      <c r="F302" s="240">
        <f>SUM(H302-G302)</f>
        <v>577</v>
      </c>
      <c r="G302" s="240"/>
      <c r="H302" s="240">
        <f t="shared" si="55"/>
        <v>577</v>
      </c>
      <c r="I302" s="317"/>
      <c r="K302" s="98">
        <v>552</v>
      </c>
    </row>
    <row r="303" spans="1:11">
      <c r="A303" s="991" t="s">
        <v>35</v>
      </c>
      <c r="B303" s="586" t="s">
        <v>881</v>
      </c>
      <c r="C303" s="63"/>
      <c r="D303" s="63"/>
      <c r="E303" s="63"/>
      <c r="F303" s="240"/>
      <c r="G303" s="240"/>
      <c r="H303" s="240"/>
      <c r="I303" s="317"/>
      <c r="K303" s="98"/>
    </row>
    <row r="304" spans="1:11" ht="3" customHeight="1">
      <c r="A304" s="991"/>
      <c r="B304" s="63"/>
      <c r="C304" s="63"/>
      <c r="D304" s="63"/>
      <c r="E304" s="63"/>
      <c r="F304" s="240"/>
      <c r="G304" s="240"/>
      <c r="H304" s="240"/>
      <c r="I304" s="317"/>
      <c r="K304" s="98"/>
    </row>
    <row r="305" spans="1:11">
      <c r="A305" s="991" t="s">
        <v>37</v>
      </c>
      <c r="B305" s="63" t="s">
        <v>174</v>
      </c>
      <c r="C305" s="63"/>
      <c r="D305" s="63"/>
      <c r="E305" s="63"/>
      <c r="F305" s="240">
        <f>H305*100/115</f>
        <v>66.086956521739125</v>
      </c>
      <c r="G305" s="240">
        <f>H305*15/115</f>
        <v>9.9130434782608692</v>
      </c>
      <c r="H305" s="240">
        <f t="shared" ref="H305:H306" si="56">ROUNDUP(K305*$L$2*1.15,1)</f>
        <v>76</v>
      </c>
      <c r="I305" s="317"/>
      <c r="K305" s="98">
        <v>63.22</v>
      </c>
    </row>
    <row r="306" spans="1:11">
      <c r="A306" s="991" t="s">
        <v>39</v>
      </c>
      <c r="B306" s="63" t="s">
        <v>747</v>
      </c>
      <c r="C306" s="63"/>
      <c r="D306" s="63"/>
      <c r="E306" s="63"/>
      <c r="F306" s="240">
        <f>H306*100/115</f>
        <v>88.086956521739125</v>
      </c>
      <c r="G306" s="240">
        <f>H306*15/115</f>
        <v>13.21304347826087</v>
      </c>
      <c r="H306" s="240">
        <f t="shared" si="56"/>
        <v>101.3</v>
      </c>
      <c r="I306" s="317"/>
      <c r="K306" s="98">
        <v>84.26</v>
      </c>
    </row>
    <row r="307" spans="1:11">
      <c r="A307" s="991"/>
      <c r="B307" s="63"/>
      <c r="C307" s="63"/>
      <c r="D307" s="63"/>
      <c r="E307" s="63"/>
      <c r="F307" s="266"/>
      <c r="G307" s="266"/>
      <c r="H307" s="266"/>
      <c r="I307" s="317"/>
      <c r="K307" s="98"/>
    </row>
    <row r="308" spans="1:11">
      <c r="A308" s="991" t="s">
        <v>41</v>
      </c>
      <c r="B308" s="586" t="s">
        <v>875</v>
      </c>
      <c r="C308" s="63"/>
      <c r="D308" s="63"/>
      <c r="E308" s="63"/>
      <c r="F308" s="266"/>
      <c r="G308" s="266"/>
      <c r="H308" s="266"/>
      <c r="I308" s="317"/>
      <c r="K308" s="98"/>
    </row>
    <row r="309" spans="1:11" ht="3" customHeight="1">
      <c r="A309" s="991"/>
      <c r="B309" s="63"/>
      <c r="C309" s="63"/>
      <c r="D309" s="63"/>
      <c r="E309" s="63"/>
      <c r="F309" s="266"/>
      <c r="G309" s="266"/>
      <c r="H309" s="266"/>
      <c r="I309" s="317"/>
      <c r="K309" s="98"/>
    </row>
    <row r="310" spans="1:11">
      <c r="A310" s="991" t="s">
        <v>37</v>
      </c>
      <c r="B310" s="63" t="s">
        <v>174</v>
      </c>
      <c r="C310" s="63"/>
      <c r="D310" s="63"/>
      <c r="E310" s="63"/>
      <c r="F310" s="240">
        <f>H310*100/115</f>
        <v>188.17391304347825</v>
      </c>
      <c r="G310" s="240">
        <f>H310*15/115</f>
        <v>28.22608695652174</v>
      </c>
      <c r="H310" s="240">
        <f t="shared" ref="H310:H311" si="57">ROUNDUP(K310*$L$2*1.15,1)</f>
        <v>216.4</v>
      </c>
      <c r="I310" s="317"/>
      <c r="K310" s="98">
        <v>180</v>
      </c>
    </row>
    <row r="311" spans="1:11">
      <c r="A311" s="991" t="s">
        <v>39</v>
      </c>
      <c r="B311" s="63" t="s">
        <v>747</v>
      </c>
      <c r="C311" s="63"/>
      <c r="D311" s="63"/>
      <c r="E311" s="63"/>
      <c r="F311" s="240">
        <f>H311*100/115</f>
        <v>250.69565217391303</v>
      </c>
      <c r="G311" s="240">
        <f>H311*15/115</f>
        <v>37.604347826086958</v>
      </c>
      <c r="H311" s="240">
        <f t="shared" si="57"/>
        <v>288.3</v>
      </c>
      <c r="I311" s="317"/>
      <c r="K311" s="98">
        <v>239.83</v>
      </c>
    </row>
    <row r="312" spans="1:11">
      <c r="A312" s="991" t="s">
        <v>77</v>
      </c>
      <c r="B312" s="586" t="s">
        <v>876</v>
      </c>
      <c r="C312" s="63"/>
      <c r="D312" s="63"/>
      <c r="E312" s="63"/>
      <c r="F312" s="240"/>
      <c r="G312" s="240"/>
      <c r="H312" s="240"/>
      <c r="I312" s="317"/>
      <c r="K312" s="98"/>
    </row>
    <row r="313" spans="1:11" ht="3" customHeight="1">
      <c r="A313" s="991"/>
      <c r="B313" s="63"/>
      <c r="C313" s="63"/>
      <c r="D313" s="63"/>
      <c r="E313" s="63"/>
      <c r="F313" s="240"/>
      <c r="G313" s="240"/>
      <c r="H313" s="240"/>
      <c r="I313" s="317"/>
      <c r="K313" s="98"/>
    </row>
    <row r="314" spans="1:11">
      <c r="A314" s="991" t="s">
        <v>37</v>
      </c>
      <c r="B314" s="63" t="s">
        <v>174</v>
      </c>
      <c r="C314" s="63"/>
      <c r="D314" s="63"/>
      <c r="E314" s="63"/>
      <c r="F314" s="240">
        <f>H314*100/115</f>
        <v>3379.8260869565215</v>
      </c>
      <c r="G314" s="240">
        <f>H314*15/115</f>
        <v>506.97391304347821</v>
      </c>
      <c r="H314" s="240">
        <f t="shared" ref="H314:H315" si="58">ROUNDUP(K314*$L$2*1.15,1)</f>
        <v>3886.7999999999997</v>
      </c>
      <c r="I314" s="317"/>
      <c r="K314" s="98">
        <v>3234.26</v>
      </c>
    </row>
    <row r="315" spans="1:11">
      <c r="A315" s="991" t="s">
        <v>39</v>
      </c>
      <c r="B315" s="63" t="s">
        <v>747</v>
      </c>
      <c r="C315" s="63"/>
      <c r="D315" s="63"/>
      <c r="E315" s="63"/>
      <c r="F315" s="240">
        <f>H315*100/115</f>
        <v>4506.347826086957</v>
      </c>
      <c r="G315" s="240">
        <f>H315*15/115</f>
        <v>675.95217391304345</v>
      </c>
      <c r="H315" s="240">
        <f t="shared" si="58"/>
        <v>5182.3</v>
      </c>
      <c r="I315" s="317"/>
      <c r="K315" s="98">
        <v>4312.26</v>
      </c>
    </row>
    <row r="316" spans="1:11">
      <c r="A316" s="991"/>
      <c r="B316" s="340" t="s">
        <v>903</v>
      </c>
      <c r="C316" s="341"/>
      <c r="D316" s="63"/>
      <c r="E316" s="63"/>
      <c r="F316" s="266"/>
      <c r="G316" s="266"/>
      <c r="H316" s="266"/>
      <c r="I316" s="317"/>
      <c r="K316" s="98"/>
    </row>
    <row r="317" spans="1:11">
      <c r="A317" s="991"/>
      <c r="B317" s="342" t="s">
        <v>904</v>
      </c>
      <c r="C317" s="343"/>
      <c r="D317" s="63"/>
      <c r="E317" s="63"/>
      <c r="F317" s="266"/>
      <c r="G317" s="266"/>
      <c r="H317" s="266"/>
      <c r="I317" s="317"/>
      <c r="K317" s="98"/>
    </row>
    <row r="318" spans="1:11">
      <c r="A318" s="991"/>
      <c r="B318" s="63"/>
      <c r="C318" s="63"/>
      <c r="D318" s="63"/>
      <c r="E318" s="63"/>
      <c r="F318" s="266"/>
      <c r="G318" s="266"/>
      <c r="H318" s="266"/>
      <c r="I318" s="317"/>
      <c r="K318" s="98"/>
    </row>
    <row r="319" spans="1:11" ht="15.3" thickBot="1">
      <c r="A319" s="994"/>
      <c r="B319" s="344"/>
      <c r="C319" s="344"/>
      <c r="D319" s="344"/>
      <c r="E319" s="344"/>
      <c r="F319" s="345"/>
      <c r="G319" s="345"/>
      <c r="H319" s="345"/>
      <c r="I319" s="346"/>
      <c r="K319" s="98"/>
    </row>
    <row r="320" spans="1:11">
      <c r="A320" s="991"/>
      <c r="B320" s="63"/>
      <c r="C320" s="63"/>
      <c r="D320" s="63"/>
      <c r="E320" s="63"/>
      <c r="F320" s="266"/>
      <c r="G320" s="266"/>
      <c r="H320" s="266"/>
      <c r="I320" s="317"/>
      <c r="K320" s="98"/>
    </row>
    <row r="321" spans="1:11">
      <c r="A321" s="1145" t="s">
        <v>927</v>
      </c>
      <c r="B321" s="1146" t="s">
        <v>880</v>
      </c>
      <c r="C321" s="63"/>
      <c r="D321" s="63"/>
      <c r="E321" s="63"/>
      <c r="F321" s="1150" t="s">
        <v>25</v>
      </c>
      <c r="G321" s="1150" t="s">
        <v>26</v>
      </c>
      <c r="H321" s="1150" t="s">
        <v>27</v>
      </c>
      <c r="I321" s="317"/>
      <c r="K321" s="98"/>
    </row>
    <row r="322" spans="1:11">
      <c r="A322" s="991" t="s">
        <v>31</v>
      </c>
      <c r="B322" s="63" t="s">
        <v>872</v>
      </c>
      <c r="C322" s="63"/>
      <c r="D322" s="63"/>
      <c r="E322" s="63"/>
      <c r="F322" s="240">
        <f>SUM(H322-G322)</f>
        <v>577</v>
      </c>
      <c r="G322" s="240"/>
      <c r="H322" s="240">
        <f t="shared" ref="H322:H323" si="59">ROUNDUP(K322*$L$2,0)</f>
        <v>577</v>
      </c>
      <c r="I322" s="317"/>
      <c r="K322" s="98">
        <v>552</v>
      </c>
    </row>
    <row r="323" spans="1:11">
      <c r="A323" s="991" t="s">
        <v>33</v>
      </c>
      <c r="B323" s="63" t="s">
        <v>873</v>
      </c>
      <c r="C323" s="63"/>
      <c r="D323" s="63"/>
      <c r="E323" s="63"/>
      <c r="F323" s="240">
        <f>SUM(H323-G323)</f>
        <v>577</v>
      </c>
      <c r="G323" s="240"/>
      <c r="H323" s="240">
        <f t="shared" si="59"/>
        <v>577</v>
      </c>
      <c r="I323" s="317"/>
      <c r="K323" s="98">
        <v>552</v>
      </c>
    </row>
    <row r="324" spans="1:11">
      <c r="A324" s="991" t="s">
        <v>35</v>
      </c>
      <c r="B324" s="586" t="s">
        <v>881</v>
      </c>
      <c r="C324" s="63"/>
      <c r="D324" s="63"/>
      <c r="E324" s="63"/>
      <c r="F324" s="240"/>
      <c r="G324" s="240"/>
      <c r="H324" s="240"/>
      <c r="I324" s="317"/>
      <c r="K324" s="98"/>
    </row>
    <row r="325" spans="1:11" ht="3" customHeight="1">
      <c r="A325" s="991"/>
      <c r="B325" s="63"/>
      <c r="C325" s="63"/>
      <c r="D325" s="63"/>
      <c r="E325" s="63"/>
      <c r="F325" s="240"/>
      <c r="G325" s="240"/>
      <c r="H325" s="240"/>
      <c r="I325" s="317"/>
      <c r="K325" s="98"/>
    </row>
    <row r="326" spans="1:11">
      <c r="A326" s="991" t="s">
        <v>37</v>
      </c>
      <c r="B326" s="63" t="s">
        <v>174</v>
      </c>
      <c r="C326" s="63"/>
      <c r="D326" s="63"/>
      <c r="E326" s="63"/>
      <c r="F326" s="240">
        <f>H326*100/115</f>
        <v>28.608695652173914</v>
      </c>
      <c r="G326" s="240">
        <f>H326*15/115</f>
        <v>4.2913043478260873</v>
      </c>
      <c r="H326" s="240">
        <f t="shared" ref="H326:H327" si="60">ROUNDUP(K326*$L$2*1.15,1)</f>
        <v>32.9</v>
      </c>
      <c r="I326" s="317"/>
      <c r="K326" s="98">
        <v>27.3</v>
      </c>
    </row>
    <row r="327" spans="1:11">
      <c r="A327" s="991" t="s">
        <v>39</v>
      </c>
      <c r="B327" s="63" t="s">
        <v>747</v>
      </c>
      <c r="C327" s="63"/>
      <c r="D327" s="63"/>
      <c r="E327" s="63"/>
      <c r="F327" s="240">
        <f>H327*100/115</f>
        <v>37.913043478260867</v>
      </c>
      <c r="G327" s="240">
        <f>H327*15/115</f>
        <v>5.6869565217391305</v>
      </c>
      <c r="H327" s="240">
        <f t="shared" si="60"/>
        <v>43.6</v>
      </c>
      <c r="I327" s="317"/>
      <c r="K327" s="98">
        <v>36.26</v>
      </c>
    </row>
    <row r="328" spans="1:11">
      <c r="A328" s="991" t="s">
        <v>41</v>
      </c>
      <c r="B328" s="586" t="s">
        <v>875</v>
      </c>
      <c r="C328" s="63"/>
      <c r="D328" s="63"/>
      <c r="E328" s="63"/>
      <c r="F328" s="240"/>
      <c r="G328" s="240"/>
      <c r="H328" s="240"/>
      <c r="I328" s="317"/>
      <c r="K328" s="98"/>
    </row>
    <row r="329" spans="1:11" ht="3" customHeight="1">
      <c r="A329" s="991"/>
      <c r="B329" s="63"/>
      <c r="C329" s="63"/>
      <c r="D329" s="63"/>
      <c r="E329" s="63"/>
      <c r="F329" s="240"/>
      <c r="G329" s="240"/>
      <c r="H329" s="240"/>
      <c r="I329" s="317"/>
      <c r="K329" s="98"/>
    </row>
    <row r="330" spans="1:11">
      <c r="A330" s="991" t="s">
        <v>37</v>
      </c>
      <c r="B330" s="63" t="s">
        <v>174</v>
      </c>
      <c r="C330" s="63"/>
      <c r="D330" s="63"/>
      <c r="E330" s="63"/>
      <c r="F330" s="240">
        <f>H330*100/115</f>
        <v>94.347826086956516</v>
      </c>
      <c r="G330" s="240">
        <f>H330*15/115</f>
        <v>14.152173913043478</v>
      </c>
      <c r="H330" s="240">
        <f t="shared" ref="H330:H331" si="61">ROUNDUP(K330*$L$2*1.15,1)</f>
        <v>108.5</v>
      </c>
      <c r="I330" s="317"/>
      <c r="K330" s="98">
        <v>90.26</v>
      </c>
    </row>
    <row r="331" spans="1:11">
      <c r="A331" s="991" t="s">
        <v>39</v>
      </c>
      <c r="B331" s="63" t="s">
        <v>747</v>
      </c>
      <c r="C331" s="63"/>
      <c r="D331" s="63"/>
      <c r="E331" s="63"/>
      <c r="F331" s="240">
        <f>H331*100/115</f>
        <v>125.56521739130434</v>
      </c>
      <c r="G331" s="240">
        <f>H331*15/115</f>
        <v>18.834782608695651</v>
      </c>
      <c r="H331" s="240">
        <f t="shared" si="61"/>
        <v>144.4</v>
      </c>
      <c r="I331" s="317"/>
      <c r="K331" s="98">
        <v>120.09</v>
      </c>
    </row>
    <row r="332" spans="1:11">
      <c r="A332" s="991" t="s">
        <v>77</v>
      </c>
      <c r="B332" s="586" t="s">
        <v>876</v>
      </c>
      <c r="C332" s="63"/>
      <c r="D332" s="1143"/>
      <c r="E332" s="63"/>
      <c r="F332" s="240"/>
      <c r="G332" s="240"/>
      <c r="H332" s="240"/>
      <c r="I332" s="317"/>
      <c r="K332" s="98"/>
    </row>
    <row r="333" spans="1:11" ht="3" customHeight="1">
      <c r="A333" s="991"/>
      <c r="B333" s="63"/>
      <c r="C333" s="63"/>
      <c r="D333" s="63"/>
      <c r="E333" s="63"/>
      <c r="F333" s="240"/>
      <c r="G333" s="240"/>
      <c r="H333" s="240"/>
      <c r="I333" s="317"/>
      <c r="K333" s="98"/>
    </row>
    <row r="334" spans="1:11">
      <c r="A334" s="991" t="s">
        <v>37</v>
      </c>
      <c r="B334" s="63" t="s">
        <v>174</v>
      </c>
      <c r="C334" s="63"/>
      <c r="D334" s="63"/>
      <c r="E334" s="63"/>
      <c r="F334" s="240">
        <f>H334*100/115</f>
        <v>1502.3478260869563</v>
      </c>
      <c r="G334" s="240">
        <f>H334*15/115</f>
        <v>225.35217391304346</v>
      </c>
      <c r="H334" s="240">
        <f t="shared" ref="H334:H335" si="62">ROUNDUP(K334*$L$2*1.15,1)</f>
        <v>1727.6999999999998</v>
      </c>
      <c r="I334" s="317"/>
      <c r="K334" s="98">
        <v>1437.65</v>
      </c>
    </row>
    <row r="335" spans="1:11">
      <c r="A335" s="991" t="s">
        <v>39</v>
      </c>
      <c r="B335" s="63" t="s">
        <v>747</v>
      </c>
      <c r="C335" s="63"/>
      <c r="D335" s="63"/>
      <c r="E335" s="63"/>
      <c r="F335" s="240">
        <f>H335*100/115</f>
        <v>2002.869565217391</v>
      </c>
      <c r="G335" s="240">
        <f>H335*15/115</f>
        <v>300.43043478260864</v>
      </c>
      <c r="H335" s="240">
        <f t="shared" si="62"/>
        <v>2303.2999999999997</v>
      </c>
      <c r="I335" s="317"/>
      <c r="K335" s="98">
        <v>1916.61</v>
      </c>
    </row>
    <row r="336" spans="1:11">
      <c r="A336" s="991"/>
      <c r="B336" s="340" t="s">
        <v>903</v>
      </c>
      <c r="C336" s="341"/>
      <c r="D336" s="63"/>
      <c r="E336" s="63"/>
      <c r="F336" s="266"/>
      <c r="G336" s="266"/>
      <c r="H336" s="266"/>
      <c r="I336" s="317"/>
      <c r="K336" s="98"/>
    </row>
    <row r="337" spans="1:11">
      <c r="A337" s="991"/>
      <c r="B337" s="342" t="s">
        <v>904</v>
      </c>
      <c r="C337" s="343"/>
      <c r="D337" s="63"/>
      <c r="E337" s="63"/>
      <c r="F337" s="266"/>
      <c r="G337" s="266"/>
      <c r="H337" s="266"/>
      <c r="I337" s="317"/>
      <c r="K337" s="98"/>
    </row>
    <row r="338" spans="1:11">
      <c r="A338" s="991"/>
      <c r="B338" s="63"/>
      <c r="C338" s="63"/>
      <c r="D338" s="63"/>
      <c r="E338" s="63"/>
      <c r="F338" s="266"/>
      <c r="G338" s="266"/>
      <c r="H338" s="266"/>
      <c r="I338" s="317"/>
      <c r="K338" s="98"/>
    </row>
    <row r="339" spans="1:11">
      <c r="A339" s="1145" t="s">
        <v>928</v>
      </c>
      <c r="B339" s="1146" t="s">
        <v>883</v>
      </c>
      <c r="C339" s="63"/>
      <c r="D339" s="63"/>
      <c r="E339" s="63"/>
      <c r="F339" s="1150" t="s">
        <v>25</v>
      </c>
      <c r="G339" s="1150" t="s">
        <v>26</v>
      </c>
      <c r="H339" s="1150" t="s">
        <v>27</v>
      </c>
      <c r="I339" s="317"/>
      <c r="K339" s="98"/>
    </row>
    <row r="340" spans="1:11">
      <c r="A340" s="991" t="s">
        <v>31</v>
      </c>
      <c r="B340" s="63" t="s">
        <v>872</v>
      </c>
      <c r="C340" s="63"/>
      <c r="D340" s="63"/>
      <c r="E340" s="63"/>
      <c r="F340" s="240">
        <f>SUM(H340-G340)</f>
        <v>577</v>
      </c>
      <c r="G340" s="240"/>
      <c r="H340" s="240">
        <f t="shared" ref="H340:H341" si="63">ROUNDUP(K340*$L$2,0)</f>
        <v>577</v>
      </c>
      <c r="I340" s="317"/>
      <c r="K340" s="98">
        <v>552</v>
      </c>
    </row>
    <row r="341" spans="1:11">
      <c r="A341" s="991" t="s">
        <v>33</v>
      </c>
      <c r="B341" s="63" t="s">
        <v>873</v>
      </c>
      <c r="C341" s="63"/>
      <c r="D341" s="63"/>
      <c r="E341" s="63"/>
      <c r="F341" s="240">
        <f>SUM(H341-G341)</f>
        <v>577</v>
      </c>
      <c r="G341" s="240"/>
      <c r="H341" s="240">
        <f t="shared" si="63"/>
        <v>577</v>
      </c>
      <c r="I341" s="317"/>
      <c r="K341" s="98">
        <v>552</v>
      </c>
    </row>
    <row r="342" spans="1:11">
      <c r="A342" s="991" t="s">
        <v>35</v>
      </c>
      <c r="B342" s="586" t="s">
        <v>881</v>
      </c>
      <c r="C342" s="63"/>
      <c r="D342" s="63"/>
      <c r="E342" s="63"/>
      <c r="F342" s="240"/>
      <c r="G342" s="240"/>
      <c r="H342" s="240"/>
      <c r="I342" s="317"/>
      <c r="K342" s="98"/>
    </row>
    <row r="343" spans="1:11" ht="3" customHeight="1">
      <c r="A343" s="991"/>
      <c r="B343" s="63"/>
      <c r="C343" s="63"/>
      <c r="D343" s="63"/>
      <c r="E343" s="63"/>
      <c r="F343" s="240"/>
      <c r="G343" s="240"/>
      <c r="H343" s="240"/>
      <c r="I343" s="317"/>
      <c r="K343" s="98"/>
    </row>
    <row r="344" spans="1:11">
      <c r="A344" s="991" t="s">
        <v>37</v>
      </c>
      <c r="B344" s="63" t="s">
        <v>174</v>
      </c>
      <c r="C344" s="63"/>
      <c r="D344" s="63"/>
      <c r="E344" s="63"/>
      <c r="F344" s="240">
        <f>H344*100/115</f>
        <v>22.434782608695652</v>
      </c>
      <c r="G344" s="240">
        <f>H344*15/115</f>
        <v>3.3652173913043479</v>
      </c>
      <c r="H344" s="240">
        <f t="shared" ref="H344:H345" si="64">ROUNDUP(K344*$L$2*1.15,1)</f>
        <v>25.8</v>
      </c>
      <c r="I344" s="317"/>
      <c r="K344" s="98">
        <v>21.39</v>
      </c>
    </row>
    <row r="345" spans="1:11">
      <c r="A345" s="991" t="s">
        <v>39</v>
      </c>
      <c r="B345" s="63" t="s">
        <v>747</v>
      </c>
      <c r="C345" s="63"/>
      <c r="D345" s="63"/>
      <c r="E345" s="63"/>
      <c r="F345" s="240">
        <f>H345*100/115</f>
        <v>29.826086956521742</v>
      </c>
      <c r="G345" s="240">
        <f>H345*15/115</f>
        <v>4.4739130434782615</v>
      </c>
      <c r="H345" s="240">
        <f t="shared" si="64"/>
        <v>34.300000000000004</v>
      </c>
      <c r="I345" s="317"/>
      <c r="K345" s="98">
        <v>28.52</v>
      </c>
    </row>
    <row r="346" spans="1:11">
      <c r="A346" s="991" t="s">
        <v>41</v>
      </c>
      <c r="B346" s="586" t="s">
        <v>884</v>
      </c>
      <c r="C346" s="63"/>
      <c r="D346" s="63"/>
      <c r="E346" s="63"/>
      <c r="F346" s="240"/>
      <c r="G346" s="240"/>
      <c r="H346" s="240"/>
      <c r="I346" s="317"/>
      <c r="K346" s="98"/>
    </row>
    <row r="347" spans="1:11" ht="3" customHeight="1">
      <c r="A347" s="991"/>
      <c r="B347" s="63"/>
      <c r="C347" s="63"/>
      <c r="D347" s="63"/>
      <c r="E347" s="63"/>
      <c r="F347" s="240"/>
      <c r="G347" s="240"/>
      <c r="H347" s="240"/>
      <c r="I347" s="317"/>
      <c r="K347" s="98"/>
    </row>
    <row r="348" spans="1:11">
      <c r="A348" s="991" t="s">
        <v>37</v>
      </c>
      <c r="B348" s="63" t="s">
        <v>174</v>
      </c>
      <c r="C348" s="63"/>
      <c r="D348" s="63"/>
      <c r="E348" s="63"/>
      <c r="F348" s="240">
        <f>H348*100/115</f>
        <v>71.217391304347814</v>
      </c>
      <c r="G348" s="240">
        <f>H348*15/115</f>
        <v>10.682608695652172</v>
      </c>
      <c r="H348" s="240">
        <f t="shared" ref="H348:H349" si="65">ROUNDUP(K348*$L$2*1.15,1)</f>
        <v>81.899999999999991</v>
      </c>
      <c r="I348" s="317"/>
      <c r="K348" s="98">
        <v>68.09</v>
      </c>
    </row>
    <row r="349" spans="1:11">
      <c r="A349" s="991" t="s">
        <v>39</v>
      </c>
      <c r="B349" s="63" t="s">
        <v>747</v>
      </c>
      <c r="C349" s="63"/>
      <c r="D349" s="63"/>
      <c r="E349" s="63"/>
      <c r="F349" s="240">
        <f>H349*100/115</f>
        <v>94.782608695652172</v>
      </c>
      <c r="G349" s="240">
        <f>H349*15/115</f>
        <v>14.217391304347826</v>
      </c>
      <c r="H349" s="240">
        <f t="shared" si="65"/>
        <v>109</v>
      </c>
      <c r="I349" s="317"/>
      <c r="K349" s="98">
        <v>90.7</v>
      </c>
    </row>
    <row r="350" spans="1:11">
      <c r="A350" s="991" t="s">
        <v>77</v>
      </c>
      <c r="B350" s="586" t="s">
        <v>876</v>
      </c>
      <c r="C350" s="63"/>
      <c r="D350" s="63"/>
      <c r="E350" s="63"/>
      <c r="F350" s="240"/>
      <c r="G350" s="240"/>
      <c r="H350" s="240"/>
      <c r="I350" s="317"/>
      <c r="K350" s="98"/>
    </row>
    <row r="351" spans="1:11" ht="3" customHeight="1">
      <c r="A351" s="991"/>
      <c r="B351" s="63"/>
      <c r="C351" s="63"/>
      <c r="D351" s="63"/>
      <c r="E351" s="63"/>
      <c r="F351" s="240"/>
      <c r="G351" s="240"/>
      <c r="H351" s="240"/>
      <c r="I351" s="317"/>
      <c r="K351" s="98"/>
    </row>
    <row r="352" spans="1:11">
      <c r="A352" s="991" t="s">
        <v>37</v>
      </c>
      <c r="B352" s="63" t="s">
        <v>174</v>
      </c>
      <c r="C352" s="63"/>
      <c r="D352" s="63"/>
      <c r="E352" s="63"/>
      <c r="F352" s="240">
        <f>H352*100/115</f>
        <v>2441.217391304348</v>
      </c>
      <c r="G352" s="240">
        <f>H352*15/115</f>
        <v>366.18260869565216</v>
      </c>
      <c r="H352" s="240">
        <f t="shared" ref="H352:H353" si="66">ROUNDUP(K352*$L$2*1.15,1)</f>
        <v>2807.4</v>
      </c>
      <c r="I352" s="317"/>
      <c r="K352" s="98">
        <v>2336.09</v>
      </c>
    </row>
    <row r="353" spans="1:11">
      <c r="A353" s="991" t="s">
        <v>39</v>
      </c>
      <c r="B353" s="63" t="s">
        <v>747</v>
      </c>
      <c r="C353" s="63"/>
      <c r="D353" s="63"/>
      <c r="E353" s="63"/>
      <c r="F353" s="240">
        <f>H353*100/115</f>
        <v>3254.695652173913</v>
      </c>
      <c r="G353" s="240">
        <f>H353*15/115</f>
        <v>488.20434782608697</v>
      </c>
      <c r="H353" s="240">
        <f t="shared" si="66"/>
        <v>3742.9</v>
      </c>
      <c r="I353" s="317"/>
      <c r="K353" s="98">
        <v>3114.52</v>
      </c>
    </row>
    <row r="354" spans="1:11">
      <c r="A354" s="991"/>
      <c r="B354" s="340" t="s">
        <v>908</v>
      </c>
      <c r="C354" s="341"/>
      <c r="D354" s="63"/>
      <c r="E354" s="63"/>
      <c r="F354" s="266"/>
      <c r="G354" s="266"/>
      <c r="H354" s="266"/>
      <c r="I354" s="317"/>
      <c r="K354" s="98"/>
    </row>
    <row r="355" spans="1:11">
      <c r="A355" s="991"/>
      <c r="B355" s="342" t="s">
        <v>909</v>
      </c>
      <c r="C355" s="343"/>
      <c r="D355" s="63"/>
      <c r="E355" s="63"/>
      <c r="F355" s="266"/>
      <c r="G355" s="266"/>
      <c r="H355" s="266"/>
      <c r="I355" s="317"/>
      <c r="K355" s="98"/>
    </row>
    <row r="356" spans="1:11">
      <c r="A356" s="991"/>
      <c r="B356" s="63"/>
      <c r="C356" s="63"/>
      <c r="D356" s="63"/>
      <c r="E356" s="63"/>
      <c r="F356" s="266"/>
      <c r="G356" s="266"/>
      <c r="H356" s="266"/>
      <c r="I356" s="317"/>
      <c r="K356" s="98"/>
    </row>
    <row r="357" spans="1:11">
      <c r="A357" s="1145" t="s">
        <v>929</v>
      </c>
      <c r="B357" s="1146" t="s">
        <v>930</v>
      </c>
      <c r="C357" s="63"/>
      <c r="D357" s="63"/>
      <c r="E357" s="63"/>
      <c r="F357" s="1150" t="s">
        <v>25</v>
      </c>
      <c r="G357" s="1150" t="s">
        <v>26</v>
      </c>
      <c r="H357" s="1150" t="s">
        <v>27</v>
      </c>
      <c r="I357" s="317"/>
      <c r="K357" s="98"/>
    </row>
    <row r="358" spans="1:11">
      <c r="A358" s="991" t="s">
        <v>31</v>
      </c>
      <c r="B358" s="63" t="s">
        <v>872</v>
      </c>
      <c r="C358" s="63"/>
      <c r="D358" s="63"/>
      <c r="E358" s="63"/>
      <c r="F358" s="240">
        <f>SUM(H358-G358)</f>
        <v>577</v>
      </c>
      <c r="G358" s="240"/>
      <c r="H358" s="240">
        <f>ROUNDUP(K358*$L$2,0)</f>
        <v>577</v>
      </c>
      <c r="I358" s="317"/>
      <c r="K358" s="98">
        <v>552</v>
      </c>
    </row>
    <row r="359" spans="1:11">
      <c r="A359" s="991" t="s">
        <v>33</v>
      </c>
      <c r="B359" s="586" t="s">
        <v>881</v>
      </c>
      <c r="C359" s="63"/>
      <c r="D359" s="63"/>
      <c r="E359" s="63"/>
      <c r="F359" s="240"/>
      <c r="G359" s="240"/>
      <c r="H359" s="240"/>
      <c r="I359" s="317"/>
      <c r="K359" s="98"/>
    </row>
    <row r="360" spans="1:11" ht="3" customHeight="1">
      <c r="A360" s="991"/>
      <c r="B360" s="63"/>
      <c r="C360" s="63"/>
      <c r="D360" s="63"/>
      <c r="E360" s="63"/>
      <c r="F360" s="240"/>
      <c r="G360" s="240"/>
      <c r="H360" s="240"/>
      <c r="I360" s="317"/>
      <c r="K360" s="98"/>
    </row>
    <row r="361" spans="1:11">
      <c r="A361" s="991" t="s">
        <v>37</v>
      </c>
      <c r="B361" s="63" t="s">
        <v>174</v>
      </c>
      <c r="C361" s="63"/>
      <c r="D361" s="63"/>
      <c r="E361" s="63"/>
      <c r="F361" s="240">
        <f>H361*100/115</f>
        <v>19.043478260869566</v>
      </c>
      <c r="G361" s="240">
        <f>H361*15/115</f>
        <v>2.8565217391304354</v>
      </c>
      <c r="H361" s="240">
        <f t="shared" ref="H361:H362" si="67">ROUNDUP(K361*$L$2*1.15,1)</f>
        <v>21.900000000000002</v>
      </c>
      <c r="I361" s="317"/>
      <c r="K361" s="98">
        <v>18.170000000000002</v>
      </c>
    </row>
    <row r="362" spans="1:11">
      <c r="A362" s="991" t="s">
        <v>39</v>
      </c>
      <c r="B362" s="63" t="s">
        <v>747</v>
      </c>
      <c r="C362" s="63"/>
      <c r="D362" s="63"/>
      <c r="E362" s="63"/>
      <c r="F362" s="240">
        <f>H362*100/115</f>
        <v>25.39130434782609</v>
      </c>
      <c r="G362" s="240">
        <f>H362*15/115</f>
        <v>3.8086956521739137</v>
      </c>
      <c r="H362" s="240">
        <f t="shared" si="67"/>
        <v>29.200000000000003</v>
      </c>
      <c r="I362" s="317"/>
      <c r="K362" s="98">
        <v>24.26</v>
      </c>
    </row>
    <row r="363" spans="1:11">
      <c r="A363" s="991" t="s">
        <v>35</v>
      </c>
      <c r="B363" s="586" t="s">
        <v>911</v>
      </c>
      <c r="C363" s="63"/>
      <c r="D363" s="63"/>
      <c r="E363" s="63"/>
      <c r="F363" s="240"/>
      <c r="G363" s="240"/>
      <c r="H363" s="240"/>
      <c r="I363" s="317"/>
      <c r="K363" s="98"/>
    </row>
    <row r="364" spans="1:11" ht="3" customHeight="1">
      <c r="A364" s="991"/>
      <c r="B364" s="63"/>
      <c r="C364" s="63"/>
      <c r="D364" s="63"/>
      <c r="E364" s="63"/>
      <c r="F364" s="240"/>
      <c r="G364" s="240"/>
      <c r="H364" s="240"/>
      <c r="I364" s="317"/>
      <c r="K364" s="98"/>
    </row>
    <row r="365" spans="1:11">
      <c r="A365" s="991" t="s">
        <v>37</v>
      </c>
      <c r="B365" s="63" t="s">
        <v>174</v>
      </c>
      <c r="C365" s="63"/>
      <c r="D365" s="63"/>
      <c r="E365" s="63"/>
      <c r="F365" s="240">
        <f>H365*100/115</f>
        <v>94.347826086956516</v>
      </c>
      <c r="G365" s="240">
        <f>H365*15/115</f>
        <v>14.152173913043478</v>
      </c>
      <c r="H365" s="240">
        <f t="shared" ref="H365:H366" si="68">ROUNDUP(K365*$L$2*1.15,1)</f>
        <v>108.5</v>
      </c>
      <c r="I365" s="317"/>
      <c r="K365" s="98">
        <v>90.26</v>
      </c>
    </row>
    <row r="366" spans="1:11">
      <c r="A366" s="991" t="s">
        <v>39</v>
      </c>
      <c r="B366" s="63" t="s">
        <v>747</v>
      </c>
      <c r="C366" s="63"/>
      <c r="D366" s="63"/>
      <c r="E366" s="63"/>
      <c r="F366" s="240">
        <f>H366*100/115</f>
        <v>125.56521739130434</v>
      </c>
      <c r="G366" s="240">
        <f>H366*15/115</f>
        <v>18.834782608695651</v>
      </c>
      <c r="H366" s="240">
        <f t="shared" si="68"/>
        <v>144.4</v>
      </c>
      <c r="I366" s="317"/>
      <c r="K366" s="98">
        <v>120.09</v>
      </c>
    </row>
    <row r="367" spans="1:11">
      <c r="A367" s="991"/>
      <c r="B367" s="63"/>
      <c r="C367" s="63"/>
      <c r="D367" s="63"/>
      <c r="E367" s="63"/>
      <c r="F367" s="266"/>
      <c r="G367" s="266"/>
      <c r="H367" s="266"/>
      <c r="I367" s="317"/>
      <c r="K367" s="98"/>
    </row>
    <row r="368" spans="1:11">
      <c r="A368" s="991"/>
      <c r="B368" s="63"/>
      <c r="C368" s="63"/>
      <c r="D368" s="63"/>
      <c r="E368" s="63"/>
      <c r="F368" s="266"/>
      <c r="G368" s="266"/>
      <c r="H368" s="266"/>
      <c r="I368" s="317"/>
      <c r="K368" s="98"/>
    </row>
    <row r="369" spans="1:11">
      <c r="A369" s="1145" t="s">
        <v>931</v>
      </c>
      <c r="B369" s="1146" t="s">
        <v>896</v>
      </c>
      <c r="C369" s="63"/>
      <c r="D369" s="63"/>
      <c r="E369" s="63"/>
      <c r="F369" s="1150" t="s">
        <v>25</v>
      </c>
      <c r="G369" s="1150" t="s">
        <v>26</v>
      </c>
      <c r="H369" s="1150" t="s">
        <v>27</v>
      </c>
      <c r="I369" s="317"/>
      <c r="K369" s="98"/>
    </row>
    <row r="370" spans="1:11">
      <c r="A370" s="991" t="s">
        <v>31</v>
      </c>
      <c r="B370" s="63" t="s">
        <v>872</v>
      </c>
      <c r="C370" s="63"/>
      <c r="D370" s="63"/>
      <c r="E370" s="63"/>
      <c r="F370" s="240">
        <f>SUM(H370-G370)</f>
        <v>577</v>
      </c>
      <c r="G370" s="240"/>
      <c r="H370" s="240">
        <f t="shared" ref="H370:H371" si="69">ROUNDUP(K370*$L$2,0)</f>
        <v>577</v>
      </c>
      <c r="I370" s="317"/>
      <c r="K370" s="98">
        <v>552</v>
      </c>
    </row>
    <row r="371" spans="1:11">
      <c r="A371" s="991" t="s">
        <v>33</v>
      </c>
      <c r="B371" s="63" t="s">
        <v>873</v>
      </c>
      <c r="C371" s="63"/>
      <c r="D371" s="63"/>
      <c r="E371" s="63"/>
      <c r="F371" s="240">
        <f>SUM(H371-G371)</f>
        <v>577</v>
      </c>
      <c r="G371" s="240"/>
      <c r="H371" s="240">
        <f t="shared" si="69"/>
        <v>577</v>
      </c>
      <c r="I371" s="317"/>
      <c r="K371" s="98">
        <v>552</v>
      </c>
    </row>
    <row r="372" spans="1:11">
      <c r="A372" s="991" t="s">
        <v>35</v>
      </c>
      <c r="B372" s="586" t="s">
        <v>874</v>
      </c>
      <c r="C372" s="63"/>
      <c r="D372" s="63"/>
      <c r="E372" s="63"/>
      <c r="F372" s="240"/>
      <c r="G372" s="240"/>
      <c r="H372" s="240"/>
      <c r="I372" s="317"/>
      <c r="K372" s="98"/>
    </row>
    <row r="373" spans="1:11" ht="3" customHeight="1">
      <c r="A373" s="991"/>
      <c r="B373" s="63"/>
      <c r="C373" s="63"/>
      <c r="D373" s="63"/>
      <c r="E373" s="63"/>
      <c r="F373" s="240"/>
      <c r="G373" s="240"/>
      <c r="H373" s="240"/>
      <c r="I373" s="317"/>
      <c r="K373" s="98"/>
    </row>
    <row r="374" spans="1:11">
      <c r="A374" s="991" t="s">
        <v>37</v>
      </c>
      <c r="B374" s="63" t="s">
        <v>174</v>
      </c>
      <c r="C374" s="63"/>
      <c r="D374" s="63"/>
      <c r="E374" s="63"/>
      <c r="F374" s="240">
        <f>H374*100/115</f>
        <v>29.130434782608695</v>
      </c>
      <c r="G374" s="240">
        <f>H374*15/115</f>
        <v>4.3695652173913047</v>
      </c>
      <c r="H374" s="240">
        <f t="shared" ref="H374:H375" si="70">ROUNDUP(K374*$L$2*1.15,1)</f>
        <v>33.5</v>
      </c>
      <c r="I374" s="317"/>
      <c r="K374" s="98">
        <v>27.83</v>
      </c>
    </row>
    <row r="375" spans="1:11">
      <c r="A375" s="991" t="s">
        <v>39</v>
      </c>
      <c r="B375" s="63" t="s">
        <v>747</v>
      </c>
      <c r="C375" s="63"/>
      <c r="D375" s="63"/>
      <c r="E375" s="63"/>
      <c r="F375" s="240">
        <f>H375*100/115</f>
        <v>38.695652173913047</v>
      </c>
      <c r="G375" s="240">
        <f>H375*15/115</f>
        <v>5.8043478260869561</v>
      </c>
      <c r="H375" s="240">
        <f t="shared" si="70"/>
        <v>44.5</v>
      </c>
      <c r="I375" s="317"/>
      <c r="K375" s="98">
        <v>36.96</v>
      </c>
    </row>
    <row r="376" spans="1:11">
      <c r="A376" s="991" t="s">
        <v>41</v>
      </c>
      <c r="B376" s="586" t="s">
        <v>897</v>
      </c>
      <c r="C376" s="63"/>
      <c r="D376" s="63"/>
      <c r="E376" s="63"/>
      <c r="F376" s="240"/>
      <c r="G376" s="240"/>
      <c r="H376" s="240"/>
      <c r="I376" s="317"/>
      <c r="K376" s="98"/>
    </row>
    <row r="377" spans="1:11" ht="3" customHeight="1">
      <c r="A377" s="991"/>
      <c r="B377" s="63"/>
      <c r="C377" s="63"/>
      <c r="D377" s="63"/>
      <c r="E377" s="63"/>
      <c r="F377" s="240"/>
      <c r="G377" s="240"/>
      <c r="H377" s="240"/>
      <c r="I377" s="317"/>
      <c r="K377" s="98"/>
    </row>
    <row r="378" spans="1:11">
      <c r="A378" s="991" t="s">
        <v>37</v>
      </c>
      <c r="B378" s="63" t="s">
        <v>174</v>
      </c>
      <c r="C378" s="63"/>
      <c r="D378" s="63"/>
      <c r="E378" s="63"/>
      <c r="F378" s="240">
        <f>H378*100/115</f>
        <v>115.56521739130434</v>
      </c>
      <c r="G378" s="240">
        <f>H378*15/115</f>
        <v>17.334782608695651</v>
      </c>
      <c r="H378" s="240">
        <f t="shared" ref="H378:H379" si="71">ROUNDUP(K378*$L$2*1.15,1)</f>
        <v>132.9</v>
      </c>
      <c r="I378" s="317"/>
      <c r="K378" s="98">
        <v>110.52</v>
      </c>
    </row>
    <row r="379" spans="1:11">
      <c r="A379" s="991" t="s">
        <v>39</v>
      </c>
      <c r="B379" s="63" t="s">
        <v>747</v>
      </c>
      <c r="C379" s="63"/>
      <c r="D379" s="63"/>
      <c r="E379" s="63"/>
      <c r="F379" s="240">
        <f>H379*100/115</f>
        <v>153.91304347826087</v>
      </c>
      <c r="G379" s="240">
        <f>H379*15/115</f>
        <v>23.086956521739129</v>
      </c>
      <c r="H379" s="240">
        <f t="shared" si="71"/>
        <v>177</v>
      </c>
      <c r="I379" s="317"/>
      <c r="K379" s="98">
        <v>147.22</v>
      </c>
    </row>
    <row r="380" spans="1:11">
      <c r="A380" s="991"/>
      <c r="B380" s="63"/>
      <c r="C380" s="63"/>
      <c r="D380" s="63"/>
      <c r="E380" s="63"/>
      <c r="F380" s="266"/>
      <c r="G380" s="266"/>
      <c r="H380" s="266"/>
      <c r="I380" s="317"/>
      <c r="K380" s="98"/>
    </row>
    <row r="381" spans="1:11">
      <c r="A381" s="1142" t="s">
        <v>898</v>
      </c>
      <c r="B381" s="63"/>
      <c r="C381" s="63"/>
      <c r="D381" s="63"/>
      <c r="E381" s="63"/>
      <c r="F381" s="266"/>
      <c r="G381" s="266"/>
      <c r="H381" s="266"/>
      <c r="I381" s="317"/>
      <c r="K381" s="98"/>
    </row>
    <row r="382" spans="1:11">
      <c r="A382" s="991"/>
      <c r="B382" s="63"/>
      <c r="C382" s="63"/>
      <c r="D382" s="63"/>
      <c r="E382" s="63"/>
      <c r="F382" s="266"/>
      <c r="G382" s="266"/>
      <c r="H382" s="266"/>
      <c r="I382" s="317"/>
      <c r="K382" s="98"/>
    </row>
    <row r="383" spans="1:11">
      <c r="A383" s="991"/>
      <c r="B383" s="63"/>
      <c r="C383" s="63"/>
      <c r="D383" s="63"/>
      <c r="E383" s="63"/>
      <c r="F383" s="266"/>
      <c r="G383" s="266"/>
      <c r="H383" s="266"/>
      <c r="I383" s="317"/>
      <c r="K383" s="98"/>
    </row>
    <row r="384" spans="1:11">
      <c r="A384" s="99" t="s">
        <v>932</v>
      </c>
      <c r="B384" s="1144" t="s">
        <v>933</v>
      </c>
      <c r="C384" s="63"/>
      <c r="D384" s="63"/>
      <c r="E384" s="63"/>
      <c r="I384" s="317"/>
      <c r="K384" s="98"/>
    </row>
    <row r="385" spans="1:11" ht="6.75" customHeight="1">
      <c r="A385" s="989"/>
      <c r="B385" s="993"/>
      <c r="C385" s="63"/>
      <c r="D385" s="63"/>
      <c r="E385" s="63"/>
      <c r="F385" s="266"/>
      <c r="G385" s="266"/>
      <c r="H385" s="266"/>
      <c r="I385" s="317"/>
      <c r="K385" s="98"/>
    </row>
    <row r="386" spans="1:11" ht="15" customHeight="1">
      <c r="A386" s="989" t="s">
        <v>934</v>
      </c>
      <c r="B386" s="993" t="s">
        <v>1672</v>
      </c>
      <c r="C386" s="63"/>
      <c r="D386" s="63"/>
      <c r="E386" s="63"/>
      <c r="F386" s="1150" t="s">
        <v>25</v>
      </c>
      <c r="G386" s="1152" t="s">
        <v>26</v>
      </c>
      <c r="H386" s="1150" t="s">
        <v>27</v>
      </c>
      <c r="I386" s="317"/>
      <c r="K386" s="98"/>
    </row>
    <row r="387" spans="1:11" ht="15" customHeight="1">
      <c r="A387" s="991" t="s">
        <v>31</v>
      </c>
      <c r="B387" s="63" t="s">
        <v>935</v>
      </c>
      <c r="C387" s="63"/>
      <c r="D387" s="63"/>
      <c r="E387" s="63"/>
      <c r="F387" s="240">
        <f>SUM(H387-G387)</f>
        <v>577</v>
      </c>
      <c r="G387" s="240"/>
      <c r="H387" s="240">
        <f>ROUNDUP(K387*$L$2,0)</f>
        <v>577</v>
      </c>
      <c r="I387" s="317"/>
      <c r="K387" s="98">
        <v>552</v>
      </c>
    </row>
    <row r="388" spans="1:11" ht="15" customHeight="1">
      <c r="A388" s="991" t="s">
        <v>33</v>
      </c>
      <c r="B388" s="63" t="s">
        <v>869</v>
      </c>
      <c r="C388" s="63"/>
      <c r="D388" s="63"/>
      <c r="E388" s="63"/>
      <c r="F388" s="240">
        <f>H388*100/115</f>
        <v>626.17391304347825</v>
      </c>
      <c r="G388" s="240">
        <f>H388*15/115</f>
        <v>93.926086956521743</v>
      </c>
      <c r="H388" s="240">
        <f>ROUNDUP(K388*$L$2*1.15,1)</f>
        <v>720.1</v>
      </c>
      <c r="I388" s="317"/>
      <c r="K388" s="98">
        <v>599.13</v>
      </c>
    </row>
    <row r="389" spans="1:11" ht="15" customHeight="1">
      <c r="A389" s="989"/>
      <c r="B389" s="993"/>
      <c r="C389" s="63"/>
      <c r="D389" s="63"/>
      <c r="E389" s="63"/>
      <c r="F389" s="266"/>
      <c r="G389" s="266"/>
      <c r="H389" s="266"/>
      <c r="I389" s="317"/>
      <c r="K389" s="98"/>
    </row>
    <row r="390" spans="1:11">
      <c r="A390" s="1145" t="s">
        <v>936</v>
      </c>
      <c r="B390" s="1146" t="s">
        <v>871</v>
      </c>
      <c r="C390" s="63"/>
      <c r="D390" s="63"/>
      <c r="E390" s="63"/>
      <c r="F390" s="1150" t="s">
        <v>25</v>
      </c>
      <c r="G390" s="1150" t="s">
        <v>26</v>
      </c>
      <c r="H390" s="1150" t="s">
        <v>27</v>
      </c>
      <c r="I390" s="317"/>
      <c r="K390" s="98"/>
    </row>
    <row r="391" spans="1:11">
      <c r="A391" s="991" t="s">
        <v>31</v>
      </c>
      <c r="B391" s="63" t="s">
        <v>921</v>
      </c>
      <c r="C391" s="63"/>
      <c r="D391" s="63"/>
      <c r="E391" s="63"/>
      <c r="F391" s="240">
        <f>SUM(H391-G391)</f>
        <v>577</v>
      </c>
      <c r="G391" s="240"/>
      <c r="H391" s="240">
        <f>ROUNDUP(K391*$L$2,0)</f>
        <v>577</v>
      </c>
      <c r="I391" s="317"/>
      <c r="K391" s="98">
        <v>552</v>
      </c>
    </row>
    <row r="392" spans="1:11">
      <c r="A392" s="991" t="s">
        <v>33</v>
      </c>
      <c r="B392" s="586" t="s">
        <v>937</v>
      </c>
      <c r="C392" s="63"/>
      <c r="D392" s="63"/>
      <c r="E392" s="63"/>
      <c r="F392" s="240"/>
      <c r="G392" s="240"/>
      <c r="H392" s="240"/>
      <c r="I392" s="317"/>
      <c r="K392" s="98"/>
    </row>
    <row r="393" spans="1:11" ht="3" customHeight="1">
      <c r="A393" s="991"/>
      <c r="B393" s="63"/>
      <c r="C393" s="63"/>
      <c r="D393" s="63"/>
      <c r="E393" s="63"/>
      <c r="F393" s="240"/>
      <c r="G393" s="240"/>
      <c r="H393" s="240"/>
      <c r="I393" s="317"/>
      <c r="K393" s="98"/>
    </row>
    <row r="394" spans="1:11">
      <c r="A394" s="991" t="s">
        <v>37</v>
      </c>
      <c r="B394" s="63" t="s">
        <v>174</v>
      </c>
      <c r="C394" s="63"/>
      <c r="D394" s="63"/>
      <c r="E394" s="63"/>
      <c r="F394" s="240">
        <f>H394*100/115</f>
        <v>66.086956521739125</v>
      </c>
      <c r="G394" s="240">
        <f>H394*15/115</f>
        <v>9.9130434782608692</v>
      </c>
      <c r="H394" s="240">
        <f t="shared" ref="H394:H395" si="72">ROUNDUP(K394*$L$2*1.15,1)</f>
        <v>76</v>
      </c>
      <c r="I394" s="317"/>
      <c r="K394" s="98">
        <v>63.22</v>
      </c>
    </row>
    <row r="395" spans="1:11">
      <c r="A395" s="991" t="s">
        <v>39</v>
      </c>
      <c r="B395" s="63" t="s">
        <v>747</v>
      </c>
      <c r="C395" s="63"/>
      <c r="D395" s="63"/>
      <c r="E395" s="63"/>
      <c r="F395" s="240">
        <f>H395*100/115</f>
        <v>88.086956521739125</v>
      </c>
      <c r="G395" s="240">
        <f>H395*15/115</f>
        <v>13.21304347826087</v>
      </c>
      <c r="H395" s="240">
        <f t="shared" si="72"/>
        <v>101.3</v>
      </c>
      <c r="I395" s="317"/>
      <c r="K395" s="98">
        <v>84.26</v>
      </c>
    </row>
    <row r="396" spans="1:11">
      <c r="A396" s="991" t="s">
        <v>35</v>
      </c>
      <c r="B396" s="586" t="s">
        <v>875</v>
      </c>
      <c r="C396" s="63"/>
      <c r="D396" s="63"/>
      <c r="E396" s="63"/>
      <c r="F396" s="240"/>
      <c r="G396" s="240"/>
      <c r="H396" s="240"/>
      <c r="I396" s="317"/>
      <c r="K396" s="98"/>
    </row>
    <row r="397" spans="1:11" ht="3" customHeight="1">
      <c r="A397" s="991"/>
      <c r="B397" s="63"/>
      <c r="C397" s="63"/>
      <c r="D397" s="63"/>
      <c r="E397" s="63"/>
      <c r="F397" s="240"/>
      <c r="G397" s="240"/>
      <c r="H397" s="240"/>
      <c r="I397" s="317"/>
      <c r="K397" s="98"/>
    </row>
    <row r="398" spans="1:11">
      <c r="A398" s="991" t="s">
        <v>37</v>
      </c>
      <c r="B398" s="63" t="s">
        <v>174</v>
      </c>
      <c r="C398" s="63"/>
      <c r="D398" s="63"/>
      <c r="E398" s="63"/>
      <c r="F398" s="240">
        <f>H398*100/115</f>
        <v>188.17391304347825</v>
      </c>
      <c r="G398" s="240">
        <f>H398*15/115</f>
        <v>28.22608695652174</v>
      </c>
      <c r="H398" s="240">
        <f t="shared" ref="H398:H399" si="73">ROUNDUP(K398*$L$2*1.15,1)</f>
        <v>216.4</v>
      </c>
      <c r="I398" s="317"/>
      <c r="K398" s="98">
        <v>180</v>
      </c>
    </row>
    <row r="399" spans="1:11">
      <c r="A399" s="991" t="s">
        <v>39</v>
      </c>
      <c r="B399" s="63" t="s">
        <v>747</v>
      </c>
      <c r="C399" s="63"/>
      <c r="D399" s="63"/>
      <c r="E399" s="63"/>
      <c r="F399" s="240">
        <f>H399*100/115</f>
        <v>250.69565217391303</v>
      </c>
      <c r="G399" s="240">
        <f>H399*15/115</f>
        <v>37.604347826086958</v>
      </c>
      <c r="H399" s="240">
        <f t="shared" si="73"/>
        <v>288.3</v>
      </c>
      <c r="I399" s="317"/>
      <c r="K399" s="98">
        <v>239.83</v>
      </c>
    </row>
    <row r="400" spans="1:11" ht="15.3" thickBot="1">
      <c r="A400" s="994"/>
      <c r="B400" s="344"/>
      <c r="C400" s="344"/>
      <c r="D400" s="344"/>
      <c r="E400" s="344"/>
      <c r="F400" s="345"/>
      <c r="G400" s="345"/>
      <c r="H400" s="345"/>
      <c r="I400" s="346"/>
      <c r="K400" s="98"/>
    </row>
    <row r="401" spans="1:11">
      <c r="A401" s="991"/>
      <c r="B401" s="63"/>
      <c r="C401" s="63"/>
      <c r="D401" s="63"/>
      <c r="E401" s="63"/>
      <c r="F401" s="266"/>
      <c r="G401" s="266"/>
      <c r="H401" s="266"/>
      <c r="I401" s="317"/>
      <c r="K401" s="98"/>
    </row>
    <row r="402" spans="1:11">
      <c r="A402" s="991" t="s">
        <v>41</v>
      </c>
      <c r="B402" s="586" t="s">
        <v>876</v>
      </c>
      <c r="C402" s="63"/>
      <c r="D402" s="63"/>
      <c r="E402" s="63"/>
      <c r="F402" s="1150" t="s">
        <v>25</v>
      </c>
      <c r="G402" s="1150" t="s">
        <v>26</v>
      </c>
      <c r="H402" s="1150" t="s">
        <v>27</v>
      </c>
      <c r="I402" s="317"/>
      <c r="K402" s="98"/>
    </row>
    <row r="403" spans="1:11" ht="3" customHeight="1">
      <c r="A403" s="991"/>
      <c r="B403" s="63"/>
      <c r="C403" s="63"/>
      <c r="D403" s="63"/>
      <c r="E403" s="63"/>
      <c r="F403" s="240"/>
      <c r="G403" s="240"/>
      <c r="H403" s="240"/>
      <c r="I403" s="317"/>
      <c r="K403" s="98"/>
    </row>
    <row r="404" spans="1:11">
      <c r="A404" s="991" t="s">
        <v>37</v>
      </c>
      <c r="B404" s="63" t="s">
        <v>174</v>
      </c>
      <c r="C404" s="63"/>
      <c r="D404" s="63"/>
      <c r="E404" s="63"/>
      <c r="F404" s="240">
        <f>H404*100/115</f>
        <v>3379.8260869565215</v>
      </c>
      <c r="G404" s="240">
        <f>H404*15/115</f>
        <v>506.97391304347821</v>
      </c>
      <c r="H404" s="240">
        <f t="shared" ref="H404:H405" si="74">ROUNDUP(K404*$L$2*1.15,1)</f>
        <v>3886.7999999999997</v>
      </c>
      <c r="I404" s="317"/>
      <c r="K404" s="98">
        <v>3234.26</v>
      </c>
    </row>
    <row r="405" spans="1:11">
      <c r="A405" s="991" t="s">
        <v>39</v>
      </c>
      <c r="B405" s="63" t="s">
        <v>747</v>
      </c>
      <c r="C405" s="63"/>
      <c r="D405" s="63"/>
      <c r="E405" s="63"/>
      <c r="F405" s="240">
        <f>H405*100/115</f>
        <v>4506.347826086957</v>
      </c>
      <c r="G405" s="240">
        <f>H405*15/115</f>
        <v>675.95217391304345</v>
      </c>
      <c r="H405" s="240">
        <f t="shared" si="74"/>
        <v>5182.3</v>
      </c>
      <c r="I405" s="317"/>
      <c r="K405" s="98">
        <v>4312.26</v>
      </c>
    </row>
    <row r="406" spans="1:11">
      <c r="A406" s="991"/>
      <c r="B406" s="340" t="s">
        <v>903</v>
      </c>
      <c r="C406" s="341"/>
      <c r="D406" s="63"/>
      <c r="E406" s="63"/>
      <c r="F406" s="266"/>
      <c r="G406" s="266"/>
      <c r="H406" s="266"/>
      <c r="I406" s="317"/>
      <c r="K406" s="98"/>
    </row>
    <row r="407" spans="1:11">
      <c r="A407" s="991"/>
      <c r="B407" s="342" t="s">
        <v>904</v>
      </c>
      <c r="C407" s="343"/>
      <c r="D407" s="63"/>
      <c r="E407" s="63"/>
      <c r="F407" s="266"/>
      <c r="G407" s="266"/>
      <c r="H407" s="266"/>
      <c r="I407" s="317"/>
      <c r="K407" s="98"/>
    </row>
    <row r="408" spans="1:11">
      <c r="A408" s="991"/>
      <c r="B408" s="63"/>
      <c r="C408" s="63"/>
      <c r="D408" s="63"/>
      <c r="E408" s="63"/>
      <c r="F408" s="266"/>
      <c r="G408" s="266"/>
      <c r="H408" s="266"/>
      <c r="I408" s="317"/>
      <c r="K408" s="98"/>
    </row>
    <row r="409" spans="1:11">
      <c r="A409" s="991"/>
      <c r="B409" s="63"/>
      <c r="C409" s="63"/>
      <c r="D409" s="63"/>
      <c r="E409" s="63"/>
      <c r="F409" s="266"/>
      <c r="G409" s="266"/>
      <c r="H409" s="266"/>
      <c r="I409" s="317"/>
      <c r="K409" s="98"/>
    </row>
    <row r="410" spans="1:11">
      <c r="A410" s="1145" t="s">
        <v>938</v>
      </c>
      <c r="B410" s="1146" t="s">
        <v>880</v>
      </c>
      <c r="C410" s="63"/>
      <c r="D410" s="63"/>
      <c r="E410" s="63"/>
      <c r="F410" s="1150" t="s">
        <v>25</v>
      </c>
      <c r="G410" s="1150" t="s">
        <v>26</v>
      </c>
      <c r="H410" s="1150" t="s">
        <v>27</v>
      </c>
      <c r="I410" s="317"/>
      <c r="K410" s="98"/>
    </row>
    <row r="411" spans="1:11">
      <c r="A411" s="991" t="s">
        <v>31</v>
      </c>
      <c r="B411" s="63" t="s">
        <v>216</v>
      </c>
      <c r="C411" s="63"/>
      <c r="D411" s="63"/>
      <c r="E411" s="63"/>
      <c r="F411" s="240">
        <f>SUM(H411-G411)</f>
        <v>577</v>
      </c>
      <c r="G411" s="240"/>
      <c r="H411" s="240">
        <f>ROUNDUP(K411*$L$2,0)</f>
        <v>577</v>
      </c>
      <c r="I411" s="317"/>
      <c r="K411" s="98">
        <v>552</v>
      </c>
    </row>
    <row r="412" spans="1:11">
      <c r="A412" s="991" t="s">
        <v>33</v>
      </c>
      <c r="B412" s="586" t="s">
        <v>881</v>
      </c>
      <c r="C412" s="63"/>
      <c r="D412" s="63"/>
      <c r="E412" s="63"/>
      <c r="F412" s="240"/>
      <c r="G412" s="240"/>
      <c r="H412" s="240"/>
      <c r="I412" s="317"/>
      <c r="K412" s="98"/>
    </row>
    <row r="413" spans="1:11" ht="3" customHeight="1">
      <c r="A413" s="991"/>
      <c r="B413" s="63"/>
      <c r="C413" s="63"/>
      <c r="D413" s="63"/>
      <c r="E413" s="63"/>
      <c r="F413" s="240"/>
      <c r="G413" s="240"/>
      <c r="H413" s="240"/>
      <c r="I413" s="317"/>
      <c r="K413" s="98"/>
    </row>
    <row r="414" spans="1:11">
      <c r="A414" s="991" t="s">
        <v>37</v>
      </c>
      <c r="B414" s="63" t="s">
        <v>174</v>
      </c>
      <c r="C414" s="63"/>
      <c r="D414" s="63"/>
      <c r="E414" s="63"/>
      <c r="F414" s="240">
        <f>H414*100/115</f>
        <v>28.608695652173914</v>
      </c>
      <c r="G414" s="240">
        <f>H414*15/115</f>
        <v>4.2913043478260873</v>
      </c>
      <c r="H414" s="240">
        <f t="shared" ref="H414:H415" si="75">ROUNDUP(K414*$L$2*1.15,1)</f>
        <v>32.9</v>
      </c>
      <c r="I414" s="317"/>
      <c r="K414" s="98">
        <v>27.3</v>
      </c>
    </row>
    <row r="415" spans="1:11">
      <c r="A415" s="991" t="s">
        <v>39</v>
      </c>
      <c r="B415" s="63" t="s">
        <v>747</v>
      </c>
      <c r="C415" s="63"/>
      <c r="D415" s="63"/>
      <c r="E415" s="63"/>
      <c r="F415" s="240">
        <f>H415*100/115</f>
        <v>37.913043478260867</v>
      </c>
      <c r="G415" s="240">
        <f>H415*15/115</f>
        <v>5.6869565217391305</v>
      </c>
      <c r="H415" s="240">
        <f t="shared" si="75"/>
        <v>43.6</v>
      </c>
      <c r="I415" s="317"/>
      <c r="K415" s="98">
        <v>36.26</v>
      </c>
    </row>
    <row r="416" spans="1:11">
      <c r="A416" s="991" t="s">
        <v>35</v>
      </c>
      <c r="B416" s="586" t="s">
        <v>875</v>
      </c>
      <c r="C416" s="63"/>
      <c r="D416" s="63"/>
      <c r="E416" s="63"/>
      <c r="F416" s="240"/>
      <c r="G416" s="240"/>
      <c r="H416" s="240"/>
      <c r="I416" s="317"/>
      <c r="K416" s="98"/>
    </row>
    <row r="417" spans="1:11" ht="3" customHeight="1">
      <c r="A417" s="991"/>
      <c r="B417" s="63"/>
      <c r="C417" s="63"/>
      <c r="D417" s="63"/>
      <c r="E417" s="63"/>
      <c r="F417" s="240"/>
      <c r="G417" s="240"/>
      <c r="H417" s="240"/>
      <c r="I417" s="317"/>
      <c r="K417" s="98"/>
    </row>
    <row r="418" spans="1:11">
      <c r="A418" s="991" t="s">
        <v>37</v>
      </c>
      <c r="B418" s="63" t="s">
        <v>174</v>
      </c>
      <c r="C418" s="63"/>
      <c r="D418" s="63"/>
      <c r="E418" s="63"/>
      <c r="F418" s="240">
        <f>H418*100/115</f>
        <v>94.347826086956516</v>
      </c>
      <c r="G418" s="240">
        <f>H418*15/115</f>
        <v>14.152173913043478</v>
      </c>
      <c r="H418" s="240">
        <f t="shared" ref="H418:H419" si="76">ROUNDUP(K418*$L$2*1.15,1)</f>
        <v>108.5</v>
      </c>
      <c r="I418" s="317"/>
      <c r="K418" s="98">
        <v>90.26</v>
      </c>
    </row>
    <row r="419" spans="1:11">
      <c r="A419" s="991" t="s">
        <v>39</v>
      </c>
      <c r="B419" s="63" t="s">
        <v>747</v>
      </c>
      <c r="C419" s="63"/>
      <c r="D419" s="63"/>
      <c r="E419" s="63"/>
      <c r="F419" s="240">
        <f>H419*100/115</f>
        <v>125.56521739130434</v>
      </c>
      <c r="G419" s="240">
        <f>H419*15/115</f>
        <v>18.834782608695651</v>
      </c>
      <c r="H419" s="240">
        <f t="shared" si="76"/>
        <v>144.4</v>
      </c>
      <c r="I419" s="317"/>
      <c r="K419" s="98">
        <v>120.09</v>
      </c>
    </row>
    <row r="420" spans="1:11">
      <c r="A420" s="991" t="s">
        <v>41</v>
      </c>
      <c r="B420" s="586" t="s">
        <v>876</v>
      </c>
      <c r="C420" s="63"/>
      <c r="D420" s="63"/>
      <c r="E420" s="63"/>
      <c r="F420" s="240"/>
      <c r="G420" s="240"/>
      <c r="H420" s="240"/>
      <c r="I420" s="317"/>
      <c r="K420" s="98"/>
    </row>
    <row r="421" spans="1:11" ht="3" customHeight="1">
      <c r="A421" s="991"/>
      <c r="B421" s="63"/>
      <c r="C421" s="63"/>
      <c r="D421" s="63"/>
      <c r="E421" s="63"/>
      <c r="F421" s="240"/>
      <c r="G421" s="240"/>
      <c r="H421" s="240"/>
      <c r="I421" s="317"/>
      <c r="K421" s="98"/>
    </row>
    <row r="422" spans="1:11">
      <c r="A422" s="991" t="s">
        <v>37</v>
      </c>
      <c r="B422" s="63" t="s">
        <v>174</v>
      </c>
      <c r="C422" s="63"/>
      <c r="D422" s="63"/>
      <c r="E422" s="63"/>
      <c r="F422" s="240">
        <f>H422*100/115</f>
        <v>1502.3478260869563</v>
      </c>
      <c r="G422" s="240">
        <f>H422*15/115</f>
        <v>225.35217391304346</v>
      </c>
      <c r="H422" s="240">
        <f t="shared" ref="H422:H423" si="77">ROUNDUP(K422*$L$2*1.15,1)</f>
        <v>1727.6999999999998</v>
      </c>
      <c r="I422" s="317"/>
      <c r="K422" s="98">
        <v>1437.65</v>
      </c>
    </row>
    <row r="423" spans="1:11">
      <c r="A423" s="991" t="s">
        <v>39</v>
      </c>
      <c r="B423" s="63" t="s">
        <v>747</v>
      </c>
      <c r="C423" s="63"/>
      <c r="D423" s="63"/>
      <c r="E423" s="63"/>
      <c r="F423" s="240">
        <f>H423*100/115</f>
        <v>2002.869565217391</v>
      </c>
      <c r="G423" s="240">
        <f>H423*15/115</f>
        <v>300.43043478260864</v>
      </c>
      <c r="H423" s="240">
        <f t="shared" si="77"/>
        <v>2303.2999999999997</v>
      </c>
      <c r="I423" s="317"/>
      <c r="K423" s="98">
        <v>1916.61</v>
      </c>
    </row>
    <row r="424" spans="1:11">
      <c r="A424" s="991"/>
      <c r="B424" s="340" t="s">
        <v>903</v>
      </c>
      <c r="C424" s="341"/>
      <c r="D424" s="63"/>
      <c r="E424" s="63"/>
      <c r="F424" s="266"/>
      <c r="G424" s="266"/>
      <c r="H424" s="266"/>
      <c r="I424" s="317"/>
      <c r="K424" s="98"/>
    </row>
    <row r="425" spans="1:11">
      <c r="A425" s="991"/>
      <c r="B425" s="342" t="s">
        <v>904</v>
      </c>
      <c r="C425" s="343"/>
      <c r="D425" s="63"/>
      <c r="E425" s="63"/>
      <c r="F425" s="266"/>
      <c r="G425" s="266"/>
      <c r="H425" s="266"/>
      <c r="I425" s="317"/>
      <c r="K425" s="98"/>
    </row>
    <row r="426" spans="1:11">
      <c r="A426" s="991"/>
      <c r="B426" s="63"/>
      <c r="C426" s="63"/>
      <c r="D426" s="63"/>
      <c r="E426" s="63"/>
      <c r="F426" s="266"/>
      <c r="G426" s="266"/>
      <c r="H426" s="266"/>
      <c r="I426" s="317"/>
      <c r="K426" s="98"/>
    </row>
    <row r="427" spans="1:11">
      <c r="A427" s="991"/>
      <c r="B427" s="63"/>
      <c r="C427" s="63"/>
      <c r="D427" s="63"/>
      <c r="E427" s="63"/>
      <c r="F427" s="266"/>
      <c r="G427" s="266"/>
      <c r="H427" s="266"/>
      <c r="I427" s="317"/>
      <c r="K427" s="98"/>
    </row>
    <row r="428" spans="1:11">
      <c r="A428" s="1145" t="s">
        <v>939</v>
      </c>
      <c r="B428" s="1146" t="s">
        <v>891</v>
      </c>
      <c r="C428" s="63"/>
      <c r="D428" s="63"/>
      <c r="E428" s="63"/>
      <c r="F428" s="1150" t="s">
        <v>25</v>
      </c>
      <c r="G428" s="1152" t="s">
        <v>26</v>
      </c>
      <c r="H428" s="1150" t="s">
        <v>27</v>
      </c>
      <c r="I428" s="317"/>
      <c r="K428" s="98"/>
    </row>
    <row r="429" spans="1:11">
      <c r="A429" s="991" t="s">
        <v>31</v>
      </c>
      <c r="B429" s="63" t="s">
        <v>940</v>
      </c>
      <c r="C429" s="63"/>
      <c r="D429" s="63"/>
      <c r="E429" s="63"/>
      <c r="F429" s="240">
        <f>H429*100/115</f>
        <v>33.565217391304351</v>
      </c>
      <c r="G429" s="240">
        <f>H429*15/115</f>
        <v>5.034782608695652</v>
      </c>
      <c r="H429" s="240">
        <f>ROUNDUP(K429*$L$2*1.15,1)</f>
        <v>38.6</v>
      </c>
      <c r="I429" s="317"/>
      <c r="K429" s="98">
        <v>32.090000000000003</v>
      </c>
    </row>
    <row r="430" spans="1:11">
      <c r="A430" s="991" t="s">
        <v>33</v>
      </c>
      <c r="B430" s="586" t="s">
        <v>892</v>
      </c>
      <c r="C430" s="63"/>
      <c r="D430" s="63"/>
      <c r="E430" s="63"/>
      <c r="F430" s="240"/>
      <c r="G430" s="240"/>
      <c r="H430" s="240"/>
      <c r="I430" s="317"/>
      <c r="K430" s="98"/>
    </row>
    <row r="431" spans="1:11" ht="3" customHeight="1">
      <c r="A431" s="991"/>
      <c r="B431" s="63"/>
      <c r="C431" s="63"/>
      <c r="D431" s="63"/>
      <c r="E431" s="63"/>
      <c r="F431" s="240"/>
      <c r="G431" s="240"/>
      <c r="H431" s="240"/>
      <c r="I431" s="317"/>
      <c r="K431" s="98"/>
    </row>
    <row r="432" spans="1:11">
      <c r="A432" s="991" t="s">
        <v>37</v>
      </c>
      <c r="B432" s="63" t="s">
        <v>174</v>
      </c>
      <c r="C432" s="63"/>
      <c r="D432" s="63"/>
      <c r="E432" s="63"/>
      <c r="F432" s="240">
        <f>H432*100/115</f>
        <v>111.56521739130433</v>
      </c>
      <c r="G432" s="240">
        <f>H432*15/115</f>
        <v>16.734782608695649</v>
      </c>
      <c r="H432" s="240">
        <f>ROUNDUP(K432*$L$2*1.15,1)</f>
        <v>128.29999999999998</v>
      </c>
      <c r="I432" s="317"/>
      <c r="K432" s="98">
        <v>106.7</v>
      </c>
    </row>
    <row r="433" spans="1:11">
      <c r="A433" s="991"/>
      <c r="B433" s="63"/>
      <c r="C433" s="63"/>
      <c r="D433" s="63"/>
      <c r="E433" s="63"/>
      <c r="F433" s="266"/>
      <c r="G433" s="266"/>
      <c r="H433" s="266"/>
      <c r="I433" s="317"/>
      <c r="K433" s="98"/>
    </row>
    <row r="434" spans="1:11">
      <c r="A434" s="991"/>
      <c r="B434" s="63"/>
      <c r="C434" s="63"/>
      <c r="D434" s="63"/>
      <c r="E434" s="63"/>
      <c r="F434" s="266"/>
      <c r="G434" s="266"/>
      <c r="H434" s="266"/>
      <c r="I434" s="317"/>
      <c r="K434" s="98"/>
    </row>
    <row r="435" spans="1:11">
      <c r="A435" s="99" t="s">
        <v>941</v>
      </c>
      <c r="B435" s="1144" t="s">
        <v>942</v>
      </c>
      <c r="C435" s="63"/>
      <c r="D435" s="63"/>
      <c r="E435" s="63"/>
      <c r="I435" s="317"/>
      <c r="K435" s="98"/>
    </row>
    <row r="436" spans="1:11" ht="6.75" customHeight="1">
      <c r="A436" s="989"/>
      <c r="B436" s="993"/>
      <c r="C436" s="63"/>
      <c r="D436" s="63"/>
      <c r="E436" s="63"/>
      <c r="F436" s="266"/>
      <c r="G436" s="266"/>
      <c r="H436" s="266"/>
      <c r="I436" s="317"/>
      <c r="K436" s="98"/>
    </row>
    <row r="437" spans="1:11" ht="15" customHeight="1">
      <c r="A437" s="1145" t="s">
        <v>943</v>
      </c>
      <c r="B437" s="1146" t="s">
        <v>1672</v>
      </c>
      <c r="C437" s="63"/>
      <c r="D437" s="63"/>
      <c r="E437" s="63"/>
      <c r="F437" s="1150" t="s">
        <v>25</v>
      </c>
      <c r="G437" s="1152" t="s">
        <v>26</v>
      </c>
      <c r="H437" s="1150" t="s">
        <v>27</v>
      </c>
      <c r="I437" s="317"/>
      <c r="K437" s="98"/>
    </row>
    <row r="438" spans="1:11" ht="15" customHeight="1">
      <c r="A438" s="991" t="s">
        <v>31</v>
      </c>
      <c r="B438" s="63" t="s">
        <v>868</v>
      </c>
      <c r="C438" s="63"/>
      <c r="D438" s="63"/>
      <c r="E438" s="63"/>
      <c r="F438" s="240">
        <f>SUM(H438-G438)</f>
        <v>577</v>
      </c>
      <c r="G438" s="240"/>
      <c r="H438" s="240">
        <f>ROUNDUP(K438*$L$2,0)</f>
        <v>577</v>
      </c>
      <c r="I438" s="317"/>
      <c r="K438" s="98">
        <v>552</v>
      </c>
    </row>
    <row r="439" spans="1:11" ht="15" customHeight="1">
      <c r="A439" s="991" t="s">
        <v>33</v>
      </c>
      <c r="B439" s="63" t="s">
        <v>869</v>
      </c>
      <c r="C439" s="63"/>
      <c r="D439" s="63"/>
      <c r="E439" s="63"/>
      <c r="F439" s="240">
        <f>H439*100/115</f>
        <v>626.17391304347825</v>
      </c>
      <c r="G439" s="240">
        <f>H439*15/115</f>
        <v>93.926086956521743</v>
      </c>
      <c r="H439" s="240">
        <f>ROUNDUP(K439*$L$2*1.15,1)</f>
        <v>720.1</v>
      </c>
      <c r="I439" s="317"/>
      <c r="K439" s="98">
        <v>599.13</v>
      </c>
    </row>
    <row r="440" spans="1:11" ht="15" customHeight="1">
      <c r="A440" s="991"/>
      <c r="B440" s="63"/>
      <c r="C440" s="63"/>
      <c r="D440" s="63"/>
      <c r="E440" s="63"/>
      <c r="F440" s="266"/>
      <c r="G440" s="266"/>
      <c r="H440" s="266"/>
      <c r="I440" s="317"/>
      <c r="K440" s="98"/>
    </row>
    <row r="441" spans="1:11">
      <c r="A441" s="1145" t="s">
        <v>944</v>
      </c>
      <c r="B441" s="1146" t="s">
        <v>871</v>
      </c>
      <c r="C441" s="63"/>
      <c r="D441" s="63"/>
      <c r="E441" s="63"/>
      <c r="F441" s="1150" t="s">
        <v>25</v>
      </c>
      <c r="G441" s="1150" t="s">
        <v>26</v>
      </c>
      <c r="H441" s="1150" t="s">
        <v>27</v>
      </c>
      <c r="I441" s="317"/>
      <c r="K441" s="98"/>
    </row>
    <row r="442" spans="1:11">
      <c r="A442" s="991" t="s">
        <v>31</v>
      </c>
      <c r="B442" s="63" t="s">
        <v>872</v>
      </c>
      <c r="C442" s="63"/>
      <c r="D442" s="63"/>
      <c r="E442" s="63"/>
      <c r="F442" s="240">
        <f>SUM(H442-G442)</f>
        <v>577</v>
      </c>
      <c r="G442" s="240"/>
      <c r="H442" s="240">
        <f t="shared" ref="H442:H443" si="78">ROUNDUP(K442*$L$2,0)</f>
        <v>577</v>
      </c>
      <c r="I442" s="317"/>
      <c r="K442" s="98">
        <v>552</v>
      </c>
    </row>
    <row r="443" spans="1:11">
      <c r="A443" s="991" t="s">
        <v>33</v>
      </c>
      <c r="B443" s="63" t="s">
        <v>873</v>
      </c>
      <c r="C443" s="63"/>
      <c r="D443" s="63"/>
      <c r="E443" s="63"/>
      <c r="F443" s="240">
        <f>SUM(H443-G443)</f>
        <v>577</v>
      </c>
      <c r="G443" s="240"/>
      <c r="H443" s="240">
        <f t="shared" si="78"/>
        <v>577</v>
      </c>
      <c r="I443" s="317"/>
      <c r="K443" s="98">
        <v>552</v>
      </c>
    </row>
    <row r="444" spans="1:11">
      <c r="A444" s="991" t="s">
        <v>35</v>
      </c>
      <c r="B444" s="586" t="s">
        <v>881</v>
      </c>
      <c r="C444" s="63"/>
      <c r="D444" s="63"/>
      <c r="E444" s="63"/>
      <c r="F444" s="240"/>
      <c r="G444" s="240"/>
      <c r="H444" s="240"/>
      <c r="I444" s="317"/>
      <c r="K444" s="98"/>
    </row>
    <row r="445" spans="1:11" ht="3" customHeight="1">
      <c r="A445" s="991"/>
      <c r="B445" s="63"/>
      <c r="C445" s="63"/>
      <c r="D445" s="63"/>
      <c r="E445" s="63"/>
      <c r="F445" s="240"/>
      <c r="G445" s="240"/>
      <c r="H445" s="240"/>
      <c r="I445" s="317"/>
      <c r="K445" s="98"/>
    </row>
    <row r="446" spans="1:11">
      <c r="A446" s="991" t="s">
        <v>37</v>
      </c>
      <c r="B446" s="63" t="s">
        <v>174</v>
      </c>
      <c r="C446" s="63"/>
      <c r="D446" s="63"/>
      <c r="E446" s="63"/>
      <c r="F446" s="240">
        <f>H446*100/115</f>
        <v>28.608695652173914</v>
      </c>
      <c r="G446" s="240">
        <f>H446*15/115</f>
        <v>4.2913043478260873</v>
      </c>
      <c r="H446" s="240">
        <f t="shared" ref="H446:H447" si="79">ROUNDUP(K446*$L$2*1.15,1)</f>
        <v>32.9</v>
      </c>
      <c r="I446" s="317"/>
      <c r="K446" s="98">
        <v>27.3</v>
      </c>
    </row>
    <row r="447" spans="1:11">
      <c r="A447" s="991" t="s">
        <v>39</v>
      </c>
      <c r="B447" s="63" t="s">
        <v>747</v>
      </c>
      <c r="C447" s="63"/>
      <c r="D447" s="63"/>
      <c r="E447" s="63"/>
      <c r="F447" s="240">
        <f>H447*100/115</f>
        <v>37.913043478260867</v>
      </c>
      <c r="G447" s="240">
        <f>H447*15/115</f>
        <v>5.6869565217391305</v>
      </c>
      <c r="H447" s="240">
        <f t="shared" si="79"/>
        <v>43.6</v>
      </c>
      <c r="I447" s="317"/>
      <c r="K447" s="98">
        <v>36.26</v>
      </c>
    </row>
    <row r="448" spans="1:11">
      <c r="A448" s="991" t="s">
        <v>41</v>
      </c>
      <c r="B448" s="586" t="s">
        <v>875</v>
      </c>
      <c r="C448" s="63"/>
      <c r="D448" s="63"/>
      <c r="E448" s="63"/>
      <c r="F448" s="240"/>
      <c r="G448" s="240"/>
      <c r="H448" s="240"/>
      <c r="I448" s="317"/>
      <c r="K448" s="98"/>
    </row>
    <row r="449" spans="1:11" ht="3" customHeight="1">
      <c r="A449" s="991"/>
      <c r="B449" s="63"/>
      <c r="C449" s="63"/>
      <c r="D449" s="63"/>
      <c r="E449" s="63"/>
      <c r="F449" s="240"/>
      <c r="G449" s="240"/>
      <c r="H449" s="240"/>
      <c r="I449" s="317"/>
      <c r="K449" s="98"/>
    </row>
    <row r="450" spans="1:11">
      <c r="A450" s="991" t="s">
        <v>37</v>
      </c>
      <c r="B450" s="63" t="s">
        <v>174</v>
      </c>
      <c r="C450" s="63"/>
      <c r="D450" s="63"/>
      <c r="E450" s="63"/>
      <c r="F450" s="240">
        <f>H450*100/115</f>
        <v>94.347826086956516</v>
      </c>
      <c r="G450" s="240">
        <f>H450*15/115</f>
        <v>14.152173913043478</v>
      </c>
      <c r="H450" s="240">
        <f t="shared" ref="H450:H451" si="80">ROUNDUP(K450*$L$2*1.15,1)</f>
        <v>108.5</v>
      </c>
      <c r="I450" s="317"/>
      <c r="K450" s="98">
        <v>90.26</v>
      </c>
    </row>
    <row r="451" spans="1:11">
      <c r="A451" s="991" t="s">
        <v>39</v>
      </c>
      <c r="B451" s="63" t="s">
        <v>747</v>
      </c>
      <c r="C451" s="63"/>
      <c r="D451" s="63"/>
      <c r="E451" s="63"/>
      <c r="F451" s="240">
        <f>H451*100/115</f>
        <v>125.56521739130434</v>
      </c>
      <c r="G451" s="240">
        <f>H451*15/115</f>
        <v>18.834782608695651</v>
      </c>
      <c r="H451" s="240">
        <f t="shared" si="80"/>
        <v>144.4</v>
      </c>
      <c r="I451" s="317"/>
      <c r="K451" s="98">
        <v>120.09</v>
      </c>
    </row>
    <row r="452" spans="1:11">
      <c r="A452" s="991" t="s">
        <v>77</v>
      </c>
      <c r="B452" s="586" t="s">
        <v>876</v>
      </c>
      <c r="C452" s="63"/>
      <c r="D452" s="63"/>
      <c r="E452" s="63"/>
      <c r="F452" s="240"/>
      <c r="G452" s="240"/>
      <c r="H452" s="240"/>
      <c r="I452" s="317"/>
      <c r="K452" s="98"/>
    </row>
    <row r="453" spans="1:11" ht="3" customHeight="1">
      <c r="A453" s="991"/>
      <c r="B453" s="63"/>
      <c r="C453" s="63"/>
      <c r="D453" s="63"/>
      <c r="E453" s="63"/>
      <c r="F453" s="240"/>
      <c r="G453" s="240"/>
      <c r="H453" s="240"/>
      <c r="I453" s="317"/>
      <c r="K453" s="98"/>
    </row>
    <row r="454" spans="1:11">
      <c r="A454" s="991" t="s">
        <v>37</v>
      </c>
      <c r="B454" s="63" t="s">
        <v>174</v>
      </c>
      <c r="C454" s="63"/>
      <c r="D454" s="63"/>
      <c r="E454" s="63"/>
      <c r="F454" s="240">
        <f>H454*100/115</f>
        <v>1502.3478260869563</v>
      </c>
      <c r="G454" s="240">
        <f>H454*15/115</f>
        <v>225.35217391304346</v>
      </c>
      <c r="H454" s="240">
        <f t="shared" ref="H454:H455" si="81">ROUNDUP(K454*$L$2*1.15,1)</f>
        <v>1727.6999999999998</v>
      </c>
      <c r="I454" s="317"/>
      <c r="K454" s="98">
        <v>1437.65</v>
      </c>
    </row>
    <row r="455" spans="1:11">
      <c r="A455" s="991" t="s">
        <v>39</v>
      </c>
      <c r="B455" s="63" t="s">
        <v>747</v>
      </c>
      <c r="C455" s="63"/>
      <c r="D455" s="63"/>
      <c r="E455" s="63"/>
      <c r="F455" s="240">
        <f>H455*100/115</f>
        <v>2002.869565217391</v>
      </c>
      <c r="G455" s="240">
        <f>H455*15/115</f>
        <v>300.43043478260864</v>
      </c>
      <c r="H455" s="240">
        <f t="shared" si="81"/>
        <v>2303.2999999999997</v>
      </c>
      <c r="I455" s="317"/>
      <c r="K455" s="98">
        <v>1916.61</v>
      </c>
    </row>
    <row r="456" spans="1:11">
      <c r="A456" s="991"/>
      <c r="B456" s="340" t="s">
        <v>903</v>
      </c>
      <c r="C456" s="341"/>
      <c r="D456" s="63"/>
      <c r="E456" s="63"/>
      <c r="F456" s="266"/>
      <c r="G456" s="266"/>
      <c r="H456" s="266"/>
      <c r="I456" s="317"/>
      <c r="K456" s="98"/>
    </row>
    <row r="457" spans="1:11">
      <c r="A457" s="991"/>
      <c r="B457" s="342" t="s">
        <v>904</v>
      </c>
      <c r="C457" s="343"/>
      <c r="D457" s="63"/>
      <c r="E457" s="63"/>
      <c r="F457" s="266"/>
      <c r="G457" s="266"/>
      <c r="H457" s="266"/>
      <c r="I457" s="317"/>
      <c r="K457" s="98"/>
    </row>
    <row r="458" spans="1:11">
      <c r="A458" s="991"/>
      <c r="B458" s="63"/>
      <c r="C458" s="63"/>
      <c r="D458" s="63"/>
      <c r="E458" s="63"/>
      <c r="F458" s="266"/>
      <c r="G458" s="266"/>
      <c r="H458" s="266"/>
      <c r="I458" s="317"/>
      <c r="K458" s="98"/>
    </row>
    <row r="459" spans="1:11">
      <c r="A459" s="1142" t="s">
        <v>898</v>
      </c>
      <c r="B459" s="63"/>
      <c r="C459" s="63"/>
      <c r="D459" s="63"/>
      <c r="E459" s="63"/>
      <c r="F459" s="266"/>
      <c r="G459" s="266"/>
      <c r="H459" s="266"/>
      <c r="I459" s="317"/>
      <c r="K459" s="98"/>
    </row>
    <row r="460" spans="1:11">
      <c r="A460" s="991"/>
      <c r="B460" s="63"/>
      <c r="C460" s="63"/>
      <c r="D460" s="63"/>
      <c r="E460" s="63"/>
      <c r="F460" s="266"/>
      <c r="G460" s="266"/>
      <c r="H460" s="266"/>
      <c r="I460" s="317"/>
      <c r="K460" s="98"/>
    </row>
    <row r="461" spans="1:11">
      <c r="A461" s="991"/>
      <c r="B461" s="63"/>
      <c r="C461" s="63"/>
      <c r="D461" s="63"/>
      <c r="E461" s="63"/>
      <c r="F461" s="266"/>
      <c r="G461" s="266"/>
      <c r="H461" s="266"/>
      <c r="I461" s="317"/>
      <c r="K461" s="98"/>
    </row>
    <row r="462" spans="1:11">
      <c r="A462" s="99" t="s">
        <v>945</v>
      </c>
      <c r="B462" s="1144" t="s">
        <v>832</v>
      </c>
      <c r="C462" s="63"/>
      <c r="D462" s="63"/>
      <c r="E462" s="63"/>
      <c r="I462" s="317"/>
      <c r="K462" s="98"/>
    </row>
    <row r="463" spans="1:11" ht="6.75" customHeight="1">
      <c r="A463" s="989"/>
      <c r="B463" s="993"/>
      <c r="C463" s="63"/>
      <c r="D463" s="63"/>
      <c r="E463" s="63"/>
      <c r="F463" s="266"/>
      <c r="G463" s="266"/>
      <c r="H463" s="266"/>
      <c r="I463" s="317"/>
      <c r="K463" s="98"/>
    </row>
    <row r="464" spans="1:11" ht="15" customHeight="1">
      <c r="A464" s="1145" t="s">
        <v>946</v>
      </c>
      <c r="B464" s="1146" t="s">
        <v>1672</v>
      </c>
      <c r="C464" s="63"/>
      <c r="D464" s="63"/>
      <c r="E464" s="63"/>
      <c r="F464" s="1150" t="s">
        <v>25</v>
      </c>
      <c r="G464" s="1152" t="s">
        <v>26</v>
      </c>
      <c r="H464" s="1150" t="s">
        <v>27</v>
      </c>
      <c r="I464" s="317"/>
      <c r="K464" s="98"/>
    </row>
    <row r="465" spans="1:11" ht="15" customHeight="1">
      <c r="A465" s="991" t="s">
        <v>31</v>
      </c>
      <c r="B465" s="63" t="s">
        <v>868</v>
      </c>
      <c r="C465" s="63"/>
      <c r="D465" s="63"/>
      <c r="E465" s="63"/>
      <c r="F465" s="240">
        <f>SUM(H465-G465)</f>
        <v>577</v>
      </c>
      <c r="G465" s="240"/>
      <c r="H465" s="240">
        <f>ROUNDUP(K465*$L$2,0)</f>
        <v>577</v>
      </c>
      <c r="I465" s="317"/>
      <c r="K465" s="98">
        <v>552</v>
      </c>
    </row>
    <row r="466" spans="1:11" ht="15" customHeight="1">
      <c r="A466" s="991" t="s">
        <v>33</v>
      </c>
      <c r="B466" s="63" t="s">
        <v>869</v>
      </c>
      <c r="C466" s="63"/>
      <c r="D466" s="63"/>
      <c r="E466" s="63"/>
      <c r="F466" s="240">
        <f>H466*100/115</f>
        <v>751.39130434782612</v>
      </c>
      <c r="G466" s="240">
        <f>H466*15/115</f>
        <v>112.70869565217392</v>
      </c>
      <c r="H466" s="240">
        <f>ROUNDUP(K466*$L$2*1.15,1)</f>
        <v>864.1</v>
      </c>
      <c r="I466" s="317"/>
      <c r="K466" s="98">
        <v>718.96</v>
      </c>
    </row>
    <row r="467" spans="1:11" ht="15" customHeight="1">
      <c r="A467" s="989"/>
      <c r="B467" s="993"/>
      <c r="C467" s="63"/>
      <c r="D467" s="63"/>
      <c r="E467" s="63"/>
      <c r="F467" s="266"/>
      <c r="G467" s="266"/>
      <c r="H467" s="266"/>
      <c r="I467" s="317"/>
      <c r="K467" s="98"/>
    </row>
    <row r="468" spans="1:11">
      <c r="A468" s="1145" t="s">
        <v>947</v>
      </c>
      <c r="B468" s="1146" t="s">
        <v>871</v>
      </c>
      <c r="C468" s="63"/>
      <c r="D468" s="63"/>
      <c r="E468" s="63"/>
      <c r="F468" s="1150" t="s">
        <v>25</v>
      </c>
      <c r="G468" s="1150" t="s">
        <v>26</v>
      </c>
      <c r="H468" s="1150" t="s">
        <v>27</v>
      </c>
      <c r="I468" s="317"/>
      <c r="K468" s="98"/>
    </row>
    <row r="469" spans="1:11">
      <c r="A469" s="991" t="s">
        <v>31</v>
      </c>
      <c r="B469" s="63" t="s">
        <v>872</v>
      </c>
      <c r="C469" s="63"/>
      <c r="D469" s="63"/>
      <c r="E469" s="63"/>
      <c r="F469" s="240">
        <f>SUM(H469-G469)</f>
        <v>577</v>
      </c>
      <c r="G469" s="240"/>
      <c r="H469" s="240">
        <f t="shared" ref="H469:H470" si="82">ROUNDUP(K469*$L$2,0)</f>
        <v>577</v>
      </c>
      <c r="I469" s="317"/>
      <c r="K469" s="98">
        <v>552</v>
      </c>
    </row>
    <row r="470" spans="1:11">
      <c r="A470" s="991" t="s">
        <v>33</v>
      </c>
      <c r="B470" s="63" t="s">
        <v>873</v>
      </c>
      <c r="C470" s="63"/>
      <c r="D470" s="63"/>
      <c r="E470" s="63"/>
      <c r="F470" s="240">
        <f>SUM(H470-G470)</f>
        <v>577</v>
      </c>
      <c r="G470" s="240"/>
      <c r="H470" s="240">
        <f t="shared" si="82"/>
        <v>577</v>
      </c>
      <c r="I470" s="317"/>
      <c r="K470" s="98">
        <v>552</v>
      </c>
    </row>
    <row r="471" spans="1:11">
      <c r="A471" s="991" t="s">
        <v>35</v>
      </c>
      <c r="B471" s="586" t="s">
        <v>881</v>
      </c>
      <c r="C471" s="63"/>
      <c r="D471" s="63"/>
      <c r="E471" s="63"/>
      <c r="F471" s="240"/>
      <c r="G471" s="240"/>
      <c r="H471" s="240"/>
      <c r="I471" s="317"/>
      <c r="K471" s="98"/>
    </row>
    <row r="472" spans="1:11" ht="3" customHeight="1">
      <c r="A472" s="991"/>
      <c r="B472" s="63"/>
      <c r="C472" s="63"/>
      <c r="D472" s="63"/>
      <c r="E472" s="63"/>
      <c r="F472" s="240"/>
      <c r="G472" s="240"/>
      <c r="H472" s="240"/>
      <c r="I472" s="317"/>
      <c r="K472" s="98"/>
    </row>
    <row r="473" spans="1:11">
      <c r="A473" s="991" t="s">
        <v>37</v>
      </c>
      <c r="B473" s="63" t="s">
        <v>174</v>
      </c>
      <c r="C473" s="63"/>
      <c r="D473" s="63"/>
      <c r="E473" s="63"/>
      <c r="F473" s="240">
        <f>H473*100/115</f>
        <v>66.086956521739125</v>
      </c>
      <c r="G473" s="240">
        <f>H473*15/115</f>
        <v>9.9130434782608692</v>
      </c>
      <c r="H473" s="240">
        <f t="shared" ref="H473:H474" si="83">ROUNDUP(K473*$L$2*1.15,1)</f>
        <v>76</v>
      </c>
      <c r="I473" s="317"/>
      <c r="K473" s="98">
        <v>63.22</v>
      </c>
    </row>
    <row r="474" spans="1:11">
      <c r="A474" s="991" t="s">
        <v>39</v>
      </c>
      <c r="B474" s="63" t="s">
        <v>747</v>
      </c>
      <c r="C474" s="63"/>
      <c r="D474" s="63"/>
      <c r="E474" s="63"/>
      <c r="F474" s="240">
        <f>H474*100/115</f>
        <v>88.086956521739125</v>
      </c>
      <c r="G474" s="240">
        <f>H474*15/115</f>
        <v>13.21304347826087</v>
      </c>
      <c r="H474" s="240">
        <f t="shared" si="83"/>
        <v>101.3</v>
      </c>
      <c r="I474" s="317"/>
      <c r="K474" s="98">
        <v>84.26</v>
      </c>
    </row>
    <row r="475" spans="1:11">
      <c r="A475" s="991" t="s">
        <v>41</v>
      </c>
      <c r="B475" s="586" t="s">
        <v>875</v>
      </c>
      <c r="C475" s="63"/>
      <c r="D475" s="63"/>
      <c r="E475" s="63"/>
      <c r="F475" s="240"/>
      <c r="G475" s="240"/>
      <c r="H475" s="240"/>
      <c r="I475" s="317"/>
      <c r="K475" s="98"/>
    </row>
    <row r="476" spans="1:11" ht="3" customHeight="1">
      <c r="A476" s="991"/>
      <c r="B476" s="63"/>
      <c r="C476" s="63"/>
      <c r="D476" s="63"/>
      <c r="E476" s="63"/>
      <c r="F476" s="240"/>
      <c r="G476" s="240"/>
      <c r="H476" s="240"/>
      <c r="I476" s="317"/>
      <c r="K476" s="98"/>
    </row>
    <row r="477" spans="1:11">
      <c r="A477" s="991" t="s">
        <v>37</v>
      </c>
      <c r="B477" s="63" t="s">
        <v>174</v>
      </c>
      <c r="C477" s="63"/>
      <c r="D477" s="63"/>
      <c r="E477" s="63"/>
      <c r="F477" s="240">
        <f>H477*100/115</f>
        <v>188.17391304347825</v>
      </c>
      <c r="G477" s="240">
        <f>H477*15/115</f>
        <v>28.22608695652174</v>
      </c>
      <c r="H477" s="240">
        <f t="shared" ref="H477:H478" si="84">ROUNDUP(K477*$L$2*1.15,1)</f>
        <v>216.4</v>
      </c>
      <c r="I477" s="317"/>
      <c r="K477" s="98">
        <v>180</v>
      </c>
    </row>
    <row r="478" spans="1:11">
      <c r="A478" s="991" t="s">
        <v>39</v>
      </c>
      <c r="B478" s="63" t="s">
        <v>747</v>
      </c>
      <c r="C478" s="63"/>
      <c r="D478" s="63"/>
      <c r="E478" s="63"/>
      <c r="F478" s="240">
        <f>H478*100/115</f>
        <v>250.69565217391303</v>
      </c>
      <c r="G478" s="240">
        <f>H478*15/115</f>
        <v>37.604347826086958</v>
      </c>
      <c r="H478" s="240">
        <f t="shared" si="84"/>
        <v>288.3</v>
      </c>
      <c r="I478" s="317"/>
      <c r="K478" s="98">
        <v>239.83</v>
      </c>
    </row>
    <row r="479" spans="1:11">
      <c r="A479" s="991"/>
      <c r="B479" s="63"/>
      <c r="C479" s="63"/>
      <c r="D479" s="63"/>
      <c r="E479" s="63"/>
      <c r="F479" s="266"/>
      <c r="G479" s="266"/>
      <c r="H479" s="266"/>
      <c r="I479" s="317"/>
      <c r="K479" s="98"/>
    </row>
    <row r="480" spans="1:11" ht="15.3" thickBot="1">
      <c r="A480" s="994"/>
      <c r="B480" s="344"/>
      <c r="C480" s="344"/>
      <c r="D480" s="344"/>
      <c r="E480" s="344"/>
      <c r="F480" s="345"/>
      <c r="G480" s="345"/>
      <c r="H480" s="345"/>
      <c r="I480" s="346"/>
      <c r="K480" s="98"/>
    </row>
    <row r="481" spans="1:11">
      <c r="A481" s="991"/>
      <c r="B481" s="63"/>
      <c r="C481" s="63"/>
      <c r="D481" s="63"/>
      <c r="E481" s="63"/>
      <c r="F481" s="266"/>
      <c r="G481" s="266"/>
      <c r="H481" s="266"/>
      <c r="I481" s="317"/>
      <c r="K481" s="98"/>
    </row>
    <row r="482" spans="1:11">
      <c r="A482" s="991" t="s">
        <v>77</v>
      </c>
      <c r="B482" s="586" t="s">
        <v>876</v>
      </c>
      <c r="C482" s="63"/>
      <c r="D482" s="63"/>
      <c r="E482" s="63"/>
      <c r="F482" s="1150" t="s">
        <v>25</v>
      </c>
      <c r="G482" s="1150" t="s">
        <v>26</v>
      </c>
      <c r="H482" s="1150" t="s">
        <v>27</v>
      </c>
      <c r="I482" s="317"/>
      <c r="K482" s="98"/>
    </row>
    <row r="483" spans="1:11" ht="3" customHeight="1">
      <c r="A483" s="991"/>
      <c r="B483" s="63"/>
      <c r="C483" s="63"/>
      <c r="D483" s="63"/>
      <c r="E483" s="63"/>
      <c r="F483" s="240"/>
      <c r="G483" s="240"/>
      <c r="H483" s="240"/>
      <c r="I483" s="317"/>
      <c r="K483" s="98"/>
    </row>
    <row r="484" spans="1:11">
      <c r="A484" s="991" t="s">
        <v>37</v>
      </c>
      <c r="B484" s="63" t="s">
        <v>174</v>
      </c>
      <c r="C484" s="63"/>
      <c r="D484" s="63"/>
      <c r="E484" s="63"/>
      <c r="F484" s="240">
        <f>H484*100/115</f>
        <v>3379.8260869565215</v>
      </c>
      <c r="G484" s="240">
        <f>H484*15/115</f>
        <v>506.97391304347821</v>
      </c>
      <c r="H484" s="240">
        <f t="shared" ref="H484:H485" si="85">ROUNDUP(K484*$L$2*1.15,1)</f>
        <v>3886.7999999999997</v>
      </c>
      <c r="I484" s="317"/>
      <c r="K484" s="98">
        <v>3234.26</v>
      </c>
    </row>
    <row r="485" spans="1:11">
      <c r="A485" s="991" t="s">
        <v>39</v>
      </c>
      <c r="B485" s="63" t="s">
        <v>747</v>
      </c>
      <c r="C485" s="63"/>
      <c r="D485" s="63"/>
      <c r="E485" s="63"/>
      <c r="F485" s="240">
        <f>H485*100/115</f>
        <v>4506.347826086957</v>
      </c>
      <c r="G485" s="240">
        <f>H485*15/115</f>
        <v>675.95217391304345</v>
      </c>
      <c r="H485" s="240">
        <f t="shared" si="85"/>
        <v>5182.3</v>
      </c>
      <c r="I485" s="317"/>
      <c r="K485" s="98">
        <v>4312.26</v>
      </c>
    </row>
    <row r="486" spans="1:11">
      <c r="A486" s="991"/>
      <c r="B486" s="340" t="s">
        <v>903</v>
      </c>
      <c r="C486" s="341"/>
      <c r="D486" s="63"/>
      <c r="E486" s="63"/>
      <c r="F486" s="266"/>
      <c r="G486" s="266"/>
      <c r="H486" s="266"/>
      <c r="I486" s="317"/>
      <c r="K486" s="98"/>
    </row>
    <row r="487" spans="1:11">
      <c r="A487" s="991"/>
      <c r="B487" s="342" t="s">
        <v>904</v>
      </c>
      <c r="C487" s="343"/>
      <c r="D487" s="63"/>
      <c r="E487" s="63"/>
      <c r="F487" s="266"/>
      <c r="G487" s="266"/>
      <c r="H487" s="266"/>
      <c r="I487" s="317"/>
      <c r="K487" s="98"/>
    </row>
    <row r="488" spans="1:11">
      <c r="A488" s="991"/>
      <c r="B488" s="63"/>
      <c r="C488" s="63"/>
      <c r="D488" s="63"/>
      <c r="E488" s="63"/>
      <c r="F488" s="266"/>
      <c r="G488" s="266"/>
      <c r="H488" s="266"/>
      <c r="I488" s="317"/>
      <c r="K488" s="98"/>
    </row>
    <row r="489" spans="1:11">
      <c r="A489" s="991"/>
      <c r="B489" s="63"/>
      <c r="C489" s="63"/>
      <c r="D489" s="63"/>
      <c r="E489" s="63"/>
      <c r="F489" s="266"/>
      <c r="G489" s="266"/>
      <c r="H489" s="266"/>
      <c r="I489" s="317"/>
      <c r="K489" s="98"/>
    </row>
    <row r="490" spans="1:11">
      <c r="A490" s="1145" t="s">
        <v>948</v>
      </c>
      <c r="B490" s="1146" t="s">
        <v>896</v>
      </c>
      <c r="C490" s="63"/>
      <c r="D490" s="63"/>
      <c r="E490" s="63"/>
      <c r="F490" s="1150" t="s">
        <v>25</v>
      </c>
      <c r="G490" s="1150" t="s">
        <v>26</v>
      </c>
      <c r="H490" s="1150" t="s">
        <v>27</v>
      </c>
      <c r="I490" s="317"/>
      <c r="K490" s="98"/>
    </row>
    <row r="491" spans="1:11">
      <c r="A491" s="991" t="s">
        <v>31</v>
      </c>
      <c r="B491" s="63" t="s">
        <v>872</v>
      </c>
      <c r="C491" s="63"/>
      <c r="D491" s="63"/>
      <c r="E491" s="63"/>
      <c r="F491" s="240">
        <f>SUM(H491-G491)</f>
        <v>577</v>
      </c>
      <c r="G491" s="240"/>
      <c r="H491" s="240">
        <f t="shared" ref="H491:H492" si="86">ROUNDUP(K491*$L$2,0)</f>
        <v>577</v>
      </c>
      <c r="I491" s="317"/>
      <c r="K491" s="98">
        <v>552</v>
      </c>
    </row>
    <row r="492" spans="1:11">
      <c r="A492" s="991" t="s">
        <v>33</v>
      </c>
      <c r="B492" s="63" t="s">
        <v>873</v>
      </c>
      <c r="C492" s="63"/>
      <c r="D492" s="63"/>
      <c r="E492" s="63"/>
      <c r="F492" s="240">
        <f>SUM(H492-G492)</f>
        <v>577</v>
      </c>
      <c r="G492" s="240"/>
      <c r="H492" s="240">
        <f t="shared" si="86"/>
        <v>577</v>
      </c>
      <c r="I492" s="317"/>
      <c r="K492" s="98">
        <v>552</v>
      </c>
    </row>
    <row r="493" spans="1:11">
      <c r="A493" s="991" t="s">
        <v>35</v>
      </c>
      <c r="B493" s="586" t="s">
        <v>874</v>
      </c>
      <c r="C493" s="63"/>
      <c r="D493" s="63"/>
      <c r="E493" s="63"/>
      <c r="F493" s="240"/>
      <c r="G493" s="240"/>
      <c r="H493" s="240"/>
      <c r="I493" s="317"/>
      <c r="K493" s="98"/>
    </row>
    <row r="494" spans="1:11" ht="3" customHeight="1">
      <c r="A494" s="991"/>
      <c r="B494" s="63"/>
      <c r="C494" s="63"/>
      <c r="D494" s="63"/>
      <c r="E494" s="63"/>
      <c r="F494" s="240"/>
      <c r="G494" s="240"/>
      <c r="H494" s="240"/>
      <c r="I494" s="317"/>
      <c r="K494" s="98"/>
    </row>
    <row r="495" spans="1:11">
      <c r="A495" s="991" t="s">
        <v>37</v>
      </c>
      <c r="B495" s="63" t="s">
        <v>174</v>
      </c>
      <c r="C495" s="63"/>
      <c r="D495" s="63"/>
      <c r="E495" s="63"/>
      <c r="F495" s="240">
        <f>H495*100/115</f>
        <v>29.130434782608695</v>
      </c>
      <c r="G495" s="240">
        <f>H495*15/115</f>
        <v>4.3695652173913047</v>
      </c>
      <c r="H495" s="240">
        <f t="shared" ref="H495:H496" si="87">ROUNDUP(K495*$L$2*1.15,1)</f>
        <v>33.5</v>
      </c>
      <c r="I495" s="317"/>
      <c r="K495" s="98">
        <v>27.83</v>
      </c>
    </row>
    <row r="496" spans="1:11">
      <c r="A496" s="991" t="s">
        <v>39</v>
      </c>
      <c r="B496" s="63" t="s">
        <v>747</v>
      </c>
      <c r="C496" s="63"/>
      <c r="D496" s="63"/>
      <c r="E496" s="63"/>
      <c r="F496" s="240">
        <f>H496*100/115</f>
        <v>38.695652173913047</v>
      </c>
      <c r="G496" s="240">
        <f>H496*15/115</f>
        <v>5.8043478260869561</v>
      </c>
      <c r="H496" s="240">
        <f t="shared" si="87"/>
        <v>44.5</v>
      </c>
      <c r="I496" s="317"/>
      <c r="K496" s="98">
        <v>36.96</v>
      </c>
    </row>
    <row r="497" spans="1:11">
      <c r="A497" s="991" t="s">
        <v>41</v>
      </c>
      <c r="B497" s="586" t="s">
        <v>897</v>
      </c>
      <c r="C497" s="63"/>
      <c r="D497" s="63"/>
      <c r="E497" s="63"/>
      <c r="F497" s="240"/>
      <c r="G497" s="240"/>
      <c r="H497" s="240"/>
      <c r="I497" s="317"/>
      <c r="K497" s="98"/>
    </row>
    <row r="498" spans="1:11" ht="3" customHeight="1">
      <c r="A498" s="991"/>
      <c r="B498" s="63"/>
      <c r="C498" s="63"/>
      <c r="D498" s="63"/>
      <c r="E498" s="63"/>
      <c r="F498" s="240"/>
      <c r="G498" s="240"/>
      <c r="H498" s="240"/>
      <c r="I498" s="317"/>
      <c r="K498" s="98"/>
    </row>
    <row r="499" spans="1:11">
      <c r="A499" s="991" t="s">
        <v>37</v>
      </c>
      <c r="B499" s="63" t="s">
        <v>174</v>
      </c>
      <c r="C499" s="63"/>
      <c r="D499" s="63"/>
      <c r="E499" s="63"/>
      <c r="F499" s="240">
        <f>H499*100/115</f>
        <v>115.56521739130434</v>
      </c>
      <c r="G499" s="240">
        <f>H499*15/115</f>
        <v>17.334782608695651</v>
      </c>
      <c r="H499" s="240">
        <f t="shared" ref="H499:H500" si="88">ROUNDUP(K499*$L$2*1.15,1)</f>
        <v>132.9</v>
      </c>
      <c r="I499" s="317"/>
      <c r="K499" s="98">
        <v>110.52</v>
      </c>
    </row>
    <row r="500" spans="1:11">
      <c r="A500" s="991" t="s">
        <v>39</v>
      </c>
      <c r="B500" s="63" t="s">
        <v>747</v>
      </c>
      <c r="C500" s="63"/>
      <c r="D500" s="63"/>
      <c r="E500" s="63"/>
      <c r="F500" s="240">
        <f>H500*100/115</f>
        <v>153.91304347826087</v>
      </c>
      <c r="G500" s="240">
        <f>H500*15/115</f>
        <v>23.086956521739129</v>
      </c>
      <c r="H500" s="240">
        <f t="shared" si="88"/>
        <v>177</v>
      </c>
      <c r="I500" s="317"/>
      <c r="K500" s="98">
        <v>147.22</v>
      </c>
    </row>
    <row r="501" spans="1:11">
      <c r="A501" s="991"/>
      <c r="B501" s="63"/>
      <c r="C501" s="63"/>
      <c r="D501" s="63"/>
      <c r="E501" s="63"/>
      <c r="F501" s="266"/>
      <c r="G501" s="266"/>
      <c r="H501" s="266"/>
      <c r="I501" s="317"/>
      <c r="K501" s="98"/>
    </row>
    <row r="502" spans="1:11">
      <c r="A502" s="991"/>
      <c r="B502" s="63"/>
      <c r="C502" s="63"/>
      <c r="D502" s="63"/>
      <c r="E502" s="63"/>
      <c r="F502" s="266"/>
      <c r="G502" s="266"/>
      <c r="H502" s="266"/>
      <c r="I502" s="317"/>
      <c r="K502" s="98"/>
    </row>
    <row r="503" spans="1:11">
      <c r="A503" s="1142" t="s">
        <v>898</v>
      </c>
      <c r="B503" s="63"/>
      <c r="C503" s="63"/>
      <c r="D503" s="63"/>
      <c r="E503" s="63"/>
      <c r="F503" s="266"/>
      <c r="G503" s="266"/>
      <c r="H503" s="266"/>
      <c r="I503" s="317"/>
      <c r="K503" s="98"/>
    </row>
    <row r="504" spans="1:11">
      <c r="A504" s="991"/>
      <c r="B504" s="63"/>
      <c r="C504" s="63"/>
      <c r="D504" s="63"/>
      <c r="E504" s="63"/>
      <c r="F504" s="266"/>
      <c r="G504" s="266"/>
      <c r="H504" s="266"/>
      <c r="I504" s="317"/>
      <c r="K504" s="98"/>
    </row>
    <row r="505" spans="1:11">
      <c r="A505" s="991"/>
      <c r="B505" s="63"/>
      <c r="C505" s="63"/>
      <c r="D505" s="63"/>
      <c r="E505" s="63"/>
      <c r="F505" s="266"/>
      <c r="G505" s="266"/>
      <c r="H505" s="266"/>
      <c r="I505" s="317"/>
      <c r="K505" s="98"/>
    </row>
    <row r="506" spans="1:11">
      <c r="A506" s="99" t="s">
        <v>949</v>
      </c>
      <c r="B506" s="1144" t="s">
        <v>839</v>
      </c>
      <c r="C506" s="63"/>
      <c r="D506" s="63"/>
      <c r="E506" s="63"/>
      <c r="I506" s="317"/>
      <c r="K506" s="98"/>
    </row>
    <row r="507" spans="1:11" ht="6.75" customHeight="1">
      <c r="A507" s="989"/>
      <c r="B507" s="993"/>
      <c r="C507" s="63"/>
      <c r="D507" s="63"/>
      <c r="E507" s="63"/>
      <c r="F507" s="266"/>
      <c r="G507" s="266"/>
      <c r="H507" s="266"/>
      <c r="I507" s="317"/>
      <c r="K507" s="98"/>
    </row>
    <row r="508" spans="1:11" ht="15" customHeight="1">
      <c r="A508" s="1145" t="s">
        <v>950</v>
      </c>
      <c r="B508" s="1146" t="s">
        <v>1672</v>
      </c>
      <c r="C508" s="63"/>
      <c r="D508" s="63"/>
      <c r="E508" s="63"/>
      <c r="F508" s="1150" t="s">
        <v>25</v>
      </c>
      <c r="G508" s="1152" t="s">
        <v>26</v>
      </c>
      <c r="H508" s="1150" t="s">
        <v>27</v>
      </c>
      <c r="I508" s="317"/>
      <c r="K508" s="98"/>
    </row>
    <row r="509" spans="1:11" ht="15" customHeight="1">
      <c r="A509" s="991" t="s">
        <v>31</v>
      </c>
      <c r="B509" s="63" t="s">
        <v>868</v>
      </c>
      <c r="C509" s="63"/>
      <c r="D509" s="63"/>
      <c r="E509" s="63"/>
      <c r="F509" s="240">
        <f>SUM(H509-G509)</f>
        <v>577</v>
      </c>
      <c r="G509" s="240"/>
      <c r="H509" s="240">
        <f>ROUNDUP(K509*$L$2,0)</f>
        <v>577</v>
      </c>
      <c r="I509" s="317"/>
      <c r="K509" s="98">
        <v>552</v>
      </c>
    </row>
    <row r="510" spans="1:11" ht="15" customHeight="1">
      <c r="A510" s="991" t="s">
        <v>33</v>
      </c>
      <c r="B510" s="63" t="s">
        <v>869</v>
      </c>
      <c r="C510" s="63"/>
      <c r="D510" s="63"/>
      <c r="E510" s="63"/>
      <c r="F510" s="240">
        <f>H510*100/115</f>
        <v>626.17391304347825</v>
      </c>
      <c r="G510" s="240">
        <f>H510*15/115</f>
        <v>93.926086956521743</v>
      </c>
      <c r="H510" s="240">
        <f>ROUNDUP(K510*$L$2*1.15,1)</f>
        <v>720.1</v>
      </c>
      <c r="I510" s="317"/>
      <c r="K510" s="98">
        <v>599.13</v>
      </c>
    </row>
    <row r="511" spans="1:11" ht="15" customHeight="1">
      <c r="A511" s="989"/>
      <c r="B511" s="993"/>
      <c r="C511" s="63"/>
      <c r="D511" s="63"/>
      <c r="E511" s="63"/>
      <c r="F511" s="266"/>
      <c r="G511" s="266"/>
      <c r="H511" s="266"/>
      <c r="I511" s="317"/>
      <c r="K511" s="98"/>
    </row>
    <row r="512" spans="1:11" ht="15" customHeight="1">
      <c r="A512" s="989"/>
      <c r="B512" s="993"/>
      <c r="C512" s="63"/>
      <c r="D512" s="63"/>
      <c r="E512" s="63"/>
      <c r="F512" s="266"/>
      <c r="G512" s="266"/>
      <c r="H512" s="266"/>
      <c r="I512" s="317"/>
      <c r="K512" s="98"/>
    </row>
    <row r="513" spans="1:11">
      <c r="A513" s="1145" t="s">
        <v>951</v>
      </c>
      <c r="B513" s="1146" t="s">
        <v>871</v>
      </c>
      <c r="C513" s="63"/>
      <c r="D513" s="63"/>
      <c r="E513" s="63"/>
      <c r="F513" s="1150" t="s">
        <v>25</v>
      </c>
      <c r="G513" s="1150" t="s">
        <v>26</v>
      </c>
      <c r="H513" s="1150" t="s">
        <v>27</v>
      </c>
      <c r="I513" s="317"/>
      <c r="K513" s="98"/>
    </row>
    <row r="514" spans="1:11">
      <c r="A514" s="991" t="s">
        <v>31</v>
      </c>
      <c r="B514" s="63" t="s">
        <v>872</v>
      </c>
      <c r="C514" s="63"/>
      <c r="D514" s="63"/>
      <c r="E514" s="63"/>
      <c r="F514" s="240">
        <f>SUM(H514-G514)</f>
        <v>577</v>
      </c>
      <c r="G514" s="240"/>
      <c r="H514" s="240">
        <f>ROUNDUP(K514*$L$2,0)</f>
        <v>577</v>
      </c>
      <c r="I514" s="317"/>
      <c r="K514" s="98">
        <v>552</v>
      </c>
    </row>
    <row r="515" spans="1:11">
      <c r="A515" s="991" t="s">
        <v>33</v>
      </c>
      <c r="B515" s="586" t="s">
        <v>881</v>
      </c>
      <c r="C515" s="63"/>
      <c r="D515" s="63"/>
      <c r="E515" s="63"/>
      <c r="F515" s="240"/>
      <c r="G515" s="240"/>
      <c r="H515" s="240"/>
      <c r="I515" s="317"/>
      <c r="K515" s="98"/>
    </row>
    <row r="516" spans="1:11" ht="3" customHeight="1">
      <c r="A516" s="991"/>
      <c r="B516" s="63"/>
      <c r="C516" s="63"/>
      <c r="D516" s="63"/>
      <c r="E516" s="63"/>
      <c r="F516" s="240"/>
      <c r="G516" s="240"/>
      <c r="H516" s="240"/>
      <c r="I516" s="317"/>
      <c r="K516" s="98"/>
    </row>
    <row r="517" spans="1:11">
      <c r="A517" s="991" t="s">
        <v>37</v>
      </c>
      <c r="B517" s="63" t="s">
        <v>174</v>
      </c>
      <c r="C517" s="63"/>
      <c r="D517" s="63"/>
      <c r="E517" s="63"/>
      <c r="F517" s="240">
        <f>H517*100/115</f>
        <v>66.086956521739125</v>
      </c>
      <c r="G517" s="240">
        <f>H517*15/115</f>
        <v>9.9130434782608692</v>
      </c>
      <c r="H517" s="240">
        <f t="shared" ref="H517:H518" si="89">ROUNDUP(K517*$L$2*1.15,1)</f>
        <v>76</v>
      </c>
      <c r="I517" s="317"/>
      <c r="K517" s="98">
        <v>63.22</v>
      </c>
    </row>
    <row r="518" spans="1:11">
      <c r="A518" s="991" t="s">
        <v>39</v>
      </c>
      <c r="B518" s="63" t="s">
        <v>747</v>
      </c>
      <c r="C518" s="63"/>
      <c r="D518" s="63"/>
      <c r="E518" s="63"/>
      <c r="F518" s="240">
        <f>H518*100/115</f>
        <v>88.086956521739125</v>
      </c>
      <c r="G518" s="240">
        <f>H518*15/115</f>
        <v>13.21304347826087</v>
      </c>
      <c r="H518" s="240">
        <f t="shared" si="89"/>
        <v>101.3</v>
      </c>
      <c r="I518" s="317"/>
      <c r="K518" s="98">
        <v>84.26</v>
      </c>
    </row>
    <row r="519" spans="1:11">
      <c r="A519" s="991" t="s">
        <v>35</v>
      </c>
      <c r="B519" s="586" t="s">
        <v>875</v>
      </c>
      <c r="C519" s="63"/>
      <c r="D519" s="63"/>
      <c r="E519" s="63"/>
      <c r="F519" s="240"/>
      <c r="G519" s="240"/>
      <c r="H519" s="240"/>
      <c r="I519" s="317"/>
      <c r="K519" s="98"/>
    </row>
    <row r="520" spans="1:11" ht="3" customHeight="1">
      <c r="A520" s="991"/>
      <c r="B520" s="63"/>
      <c r="C520" s="63"/>
      <c r="D520" s="63"/>
      <c r="E520" s="63"/>
      <c r="F520" s="240"/>
      <c r="G520" s="240"/>
      <c r="H520" s="240"/>
      <c r="I520" s="317"/>
      <c r="K520" s="98"/>
    </row>
    <row r="521" spans="1:11">
      <c r="A521" s="991" t="s">
        <v>37</v>
      </c>
      <c r="B521" s="63" t="s">
        <v>174</v>
      </c>
      <c r="C521" s="63"/>
      <c r="D521" s="63"/>
      <c r="E521" s="63"/>
      <c r="F521" s="240">
        <f>H521*100/115</f>
        <v>281.91304347826087</v>
      </c>
      <c r="G521" s="240">
        <f>H521*15/115</f>
        <v>42.286956521739135</v>
      </c>
      <c r="H521" s="240">
        <f t="shared" ref="H521:H522" si="90">ROUNDUP(K521*$L$2*1.15,1)</f>
        <v>324.20000000000005</v>
      </c>
      <c r="I521" s="317"/>
      <c r="K521" s="98">
        <v>269.74</v>
      </c>
    </row>
    <row r="522" spans="1:11">
      <c r="A522" s="991" t="s">
        <v>39</v>
      </c>
      <c r="B522" s="63" t="s">
        <v>747</v>
      </c>
      <c r="C522" s="63"/>
      <c r="D522" s="63"/>
      <c r="E522" s="63"/>
      <c r="F522" s="240">
        <f>H522*100/115</f>
        <v>375.82608695652181</v>
      </c>
      <c r="G522" s="240">
        <f>H522*15/115</f>
        <v>56.373913043478268</v>
      </c>
      <c r="H522" s="240">
        <f t="shared" si="90"/>
        <v>432.20000000000005</v>
      </c>
      <c r="I522" s="317"/>
      <c r="K522" s="98">
        <v>359.57</v>
      </c>
    </row>
    <row r="523" spans="1:11">
      <c r="A523" s="991" t="s">
        <v>41</v>
      </c>
      <c r="B523" s="586" t="s">
        <v>876</v>
      </c>
      <c r="C523" s="63"/>
      <c r="D523" s="63"/>
      <c r="E523" s="63"/>
      <c r="F523" s="240"/>
      <c r="G523" s="240"/>
      <c r="H523" s="240"/>
      <c r="I523" s="317"/>
      <c r="K523" s="98"/>
    </row>
    <row r="524" spans="1:11" ht="3" customHeight="1">
      <c r="A524" s="991"/>
      <c r="B524" s="63"/>
      <c r="C524" s="63"/>
      <c r="D524" s="63"/>
      <c r="E524" s="63"/>
      <c r="F524" s="240"/>
      <c r="G524" s="240"/>
      <c r="H524" s="240"/>
      <c r="I524" s="317"/>
      <c r="K524" s="98"/>
    </row>
    <row r="525" spans="1:11">
      <c r="A525" s="991" t="s">
        <v>37</v>
      </c>
      <c r="B525" s="63" t="s">
        <v>174</v>
      </c>
      <c r="C525" s="63"/>
      <c r="D525" s="63"/>
      <c r="E525" s="63"/>
      <c r="F525" s="240">
        <f>H525*100/115</f>
        <v>3379.8260869565215</v>
      </c>
      <c r="G525" s="240">
        <f>H525*15/115</f>
        <v>506.97391304347821</v>
      </c>
      <c r="H525" s="240">
        <f t="shared" ref="H525:H526" si="91">ROUNDUP(K525*$L$2*1.15,1)</f>
        <v>3886.7999999999997</v>
      </c>
      <c r="I525" s="317"/>
      <c r="K525" s="98">
        <v>3234.26</v>
      </c>
    </row>
    <row r="526" spans="1:11">
      <c r="A526" s="991" t="s">
        <v>39</v>
      </c>
      <c r="B526" s="63" t="s">
        <v>747</v>
      </c>
      <c r="C526" s="63"/>
      <c r="D526" s="63"/>
      <c r="E526" s="63"/>
      <c r="F526" s="240">
        <f>H526*100/115</f>
        <v>4506.347826086957</v>
      </c>
      <c r="G526" s="240">
        <f>H526*15/115</f>
        <v>675.95217391304345</v>
      </c>
      <c r="H526" s="240">
        <f t="shared" si="91"/>
        <v>5182.3</v>
      </c>
      <c r="I526" s="317"/>
      <c r="K526" s="98">
        <v>4312.26</v>
      </c>
    </row>
    <row r="527" spans="1:11">
      <c r="A527" s="991"/>
      <c r="B527" s="340" t="s">
        <v>903</v>
      </c>
      <c r="C527" s="341"/>
      <c r="D527" s="63"/>
      <c r="E527" s="63"/>
      <c r="F527" s="266"/>
      <c r="G527" s="266"/>
      <c r="H527" s="266"/>
      <c r="I527" s="317"/>
      <c r="K527" s="98"/>
    </row>
    <row r="528" spans="1:11">
      <c r="A528" s="991"/>
      <c r="B528" s="342" t="s">
        <v>904</v>
      </c>
      <c r="C528" s="343"/>
      <c r="D528" s="63"/>
      <c r="E528" s="63"/>
      <c r="F528" s="266"/>
      <c r="G528" s="266"/>
      <c r="H528" s="266"/>
      <c r="I528" s="317"/>
      <c r="K528" s="98"/>
    </row>
    <row r="529" spans="1:11">
      <c r="A529" s="991"/>
      <c r="B529" s="63"/>
      <c r="C529" s="63"/>
      <c r="D529" s="63"/>
      <c r="E529" s="63"/>
      <c r="F529" s="266"/>
      <c r="G529" s="266"/>
      <c r="H529" s="266"/>
      <c r="I529" s="317"/>
      <c r="K529" s="98"/>
    </row>
    <row r="530" spans="1:11">
      <c r="A530" s="991"/>
      <c r="B530" s="63"/>
      <c r="C530" s="63"/>
      <c r="D530" s="63"/>
      <c r="E530" s="63"/>
      <c r="F530" s="266"/>
      <c r="G530" s="266"/>
      <c r="H530" s="266"/>
      <c r="I530" s="317"/>
      <c r="K530" s="98"/>
    </row>
    <row r="531" spans="1:11">
      <c r="A531" s="1145" t="s">
        <v>952</v>
      </c>
      <c r="B531" s="1146" t="s">
        <v>880</v>
      </c>
      <c r="C531" s="63"/>
      <c r="D531" s="63"/>
      <c r="E531" s="63"/>
      <c r="F531" s="1150" t="s">
        <v>25</v>
      </c>
      <c r="G531" s="1150" t="s">
        <v>26</v>
      </c>
      <c r="H531" s="1150" t="s">
        <v>27</v>
      </c>
      <c r="I531" s="317"/>
      <c r="K531" s="98"/>
    </row>
    <row r="532" spans="1:11">
      <c r="A532" s="991" t="s">
        <v>31</v>
      </c>
      <c r="B532" s="63" t="s">
        <v>921</v>
      </c>
      <c r="C532" s="63"/>
      <c r="D532" s="63"/>
      <c r="E532" s="63"/>
      <c r="F532" s="240">
        <f>SUM(H532-G532)</f>
        <v>577</v>
      </c>
      <c r="G532" s="240"/>
      <c r="H532" s="240">
        <f>ROUNDUP(K532*$L$2,0)</f>
        <v>577</v>
      </c>
      <c r="I532" s="317"/>
      <c r="K532" s="98">
        <v>552</v>
      </c>
    </row>
    <row r="533" spans="1:11">
      <c r="A533" s="991" t="s">
        <v>33</v>
      </c>
      <c r="B533" s="586" t="s">
        <v>881</v>
      </c>
      <c r="C533" s="63"/>
      <c r="D533" s="63"/>
      <c r="E533" s="63"/>
      <c r="F533" s="240"/>
      <c r="G533" s="240"/>
      <c r="H533" s="240"/>
      <c r="I533" s="317"/>
      <c r="K533" s="98"/>
    </row>
    <row r="534" spans="1:11" ht="3" customHeight="1">
      <c r="A534" s="991"/>
      <c r="B534" s="63"/>
      <c r="C534" s="63"/>
      <c r="D534" s="63"/>
      <c r="E534" s="63"/>
      <c r="F534" s="240"/>
      <c r="G534" s="240"/>
      <c r="H534" s="240"/>
      <c r="I534" s="317"/>
      <c r="K534" s="98"/>
    </row>
    <row r="535" spans="1:11">
      <c r="A535" s="991" t="s">
        <v>37</v>
      </c>
      <c r="B535" s="63" t="s">
        <v>174</v>
      </c>
      <c r="C535" s="63"/>
      <c r="D535" s="63"/>
      <c r="E535" s="63"/>
      <c r="F535" s="240">
        <f>H535*100/115</f>
        <v>28.608695652173914</v>
      </c>
      <c r="G535" s="240">
        <f>H535*15/115</f>
        <v>4.2913043478260873</v>
      </c>
      <c r="H535" s="240">
        <f t="shared" ref="H535:H536" si="92">ROUNDUP(K535*$L$2*1.15,1)</f>
        <v>32.9</v>
      </c>
      <c r="I535" s="317"/>
      <c r="K535" s="98">
        <v>27.3</v>
      </c>
    </row>
    <row r="536" spans="1:11">
      <c r="A536" s="991" t="s">
        <v>39</v>
      </c>
      <c r="B536" s="63" t="s">
        <v>747</v>
      </c>
      <c r="C536" s="63"/>
      <c r="D536" s="63"/>
      <c r="E536" s="63"/>
      <c r="F536" s="240">
        <f>H536*100/115</f>
        <v>37.913043478260867</v>
      </c>
      <c r="G536" s="240">
        <f>H536*15/115</f>
        <v>5.6869565217391305</v>
      </c>
      <c r="H536" s="240">
        <f t="shared" si="92"/>
        <v>43.6</v>
      </c>
      <c r="I536" s="317"/>
      <c r="K536" s="98">
        <v>36.26</v>
      </c>
    </row>
    <row r="537" spans="1:11">
      <c r="A537" s="991" t="s">
        <v>35</v>
      </c>
      <c r="B537" s="586" t="s">
        <v>875</v>
      </c>
      <c r="C537" s="63"/>
      <c r="D537" s="63"/>
      <c r="E537" s="63"/>
      <c r="F537" s="240"/>
      <c r="G537" s="240"/>
      <c r="H537" s="240"/>
      <c r="I537" s="317"/>
      <c r="K537" s="98"/>
    </row>
    <row r="538" spans="1:11" ht="3" customHeight="1">
      <c r="A538" s="991"/>
      <c r="B538" s="63"/>
      <c r="C538" s="63"/>
      <c r="D538" s="63"/>
      <c r="E538" s="63"/>
      <c r="F538" s="240"/>
      <c r="G538" s="240"/>
      <c r="H538" s="240"/>
      <c r="I538" s="317"/>
      <c r="K538" s="98"/>
    </row>
    <row r="539" spans="1:11">
      <c r="A539" s="991" t="s">
        <v>37</v>
      </c>
      <c r="B539" s="63" t="s">
        <v>174</v>
      </c>
      <c r="C539" s="63"/>
      <c r="D539" s="63"/>
      <c r="E539" s="63"/>
      <c r="F539" s="240">
        <f>H539*100/115</f>
        <v>94.347826086956516</v>
      </c>
      <c r="G539" s="240">
        <f>H539*15/115</f>
        <v>14.152173913043478</v>
      </c>
      <c r="H539" s="240">
        <f t="shared" ref="H539:H540" si="93">ROUNDUP(K539*$L$2*1.15,1)</f>
        <v>108.5</v>
      </c>
      <c r="I539" s="317"/>
      <c r="K539" s="98">
        <v>90.26</v>
      </c>
    </row>
    <row r="540" spans="1:11">
      <c r="A540" s="991" t="s">
        <v>39</v>
      </c>
      <c r="B540" s="63" t="s">
        <v>747</v>
      </c>
      <c r="C540" s="63"/>
      <c r="D540" s="63"/>
      <c r="E540" s="63"/>
      <c r="F540" s="240">
        <f>H540*100/115</f>
        <v>125.56521739130434</v>
      </c>
      <c r="G540" s="240">
        <f>H540*15/115</f>
        <v>18.834782608695651</v>
      </c>
      <c r="H540" s="240">
        <f t="shared" si="93"/>
        <v>144.4</v>
      </c>
      <c r="I540" s="317"/>
      <c r="K540" s="98">
        <v>120.09</v>
      </c>
    </row>
    <row r="541" spans="1:11">
      <c r="A541" s="991" t="s">
        <v>41</v>
      </c>
      <c r="B541" s="586" t="s">
        <v>876</v>
      </c>
      <c r="C541" s="63"/>
      <c r="D541" s="63"/>
      <c r="E541" s="63"/>
      <c r="F541" s="240"/>
      <c r="G541" s="240"/>
      <c r="H541" s="240"/>
      <c r="I541" s="317"/>
      <c r="K541" s="98"/>
    </row>
    <row r="542" spans="1:11" ht="3" customHeight="1">
      <c r="A542" s="991"/>
      <c r="B542" s="63"/>
      <c r="C542" s="63"/>
      <c r="D542" s="63"/>
      <c r="E542" s="63"/>
      <c r="F542" s="240"/>
      <c r="G542" s="240"/>
      <c r="H542" s="240"/>
      <c r="I542" s="317"/>
      <c r="K542" s="98"/>
    </row>
    <row r="543" spans="1:11">
      <c r="A543" s="991" t="s">
        <v>37</v>
      </c>
      <c r="B543" s="63" t="s">
        <v>174</v>
      </c>
      <c r="C543" s="63"/>
      <c r="D543" s="63"/>
      <c r="E543" s="63"/>
      <c r="F543" s="240">
        <f>H543*100/115</f>
        <v>1502.3478260869563</v>
      </c>
      <c r="G543" s="240">
        <f>H543*15/115</f>
        <v>225.35217391304346</v>
      </c>
      <c r="H543" s="240">
        <f t="shared" ref="H543:H544" si="94">ROUNDUP(K543*$L$2*1.15,1)</f>
        <v>1727.6999999999998</v>
      </c>
      <c r="I543" s="317"/>
      <c r="K543" s="98">
        <v>1437.65</v>
      </c>
    </row>
    <row r="544" spans="1:11">
      <c r="A544" s="991" t="s">
        <v>39</v>
      </c>
      <c r="B544" s="63" t="s">
        <v>747</v>
      </c>
      <c r="C544" s="63"/>
      <c r="D544" s="63"/>
      <c r="E544" s="63"/>
      <c r="F544" s="240">
        <f>H544*100/115</f>
        <v>2002.869565217391</v>
      </c>
      <c r="G544" s="240">
        <f>H544*15/115</f>
        <v>300.43043478260864</v>
      </c>
      <c r="H544" s="240">
        <f t="shared" si="94"/>
        <v>2303.2999999999997</v>
      </c>
      <c r="I544" s="317"/>
      <c r="K544" s="98">
        <v>1916.61</v>
      </c>
    </row>
    <row r="545" spans="1:11">
      <c r="A545" s="991"/>
      <c r="B545" s="340" t="s">
        <v>903</v>
      </c>
      <c r="C545" s="341"/>
      <c r="D545" s="63"/>
      <c r="E545" s="63"/>
      <c r="F545" s="266"/>
      <c r="G545" s="266"/>
      <c r="H545" s="266"/>
      <c r="I545" s="317"/>
      <c r="K545" s="98"/>
    </row>
    <row r="546" spans="1:11">
      <c r="A546" s="991"/>
      <c r="B546" s="342" t="s">
        <v>904</v>
      </c>
      <c r="C546" s="343"/>
      <c r="D546" s="63"/>
      <c r="E546" s="63"/>
      <c r="F546" s="266"/>
      <c r="G546" s="266"/>
      <c r="H546" s="266"/>
      <c r="I546" s="317"/>
      <c r="K546" s="98"/>
    </row>
    <row r="547" spans="1:11">
      <c r="A547" s="991"/>
      <c r="B547" s="63"/>
      <c r="C547" s="63"/>
      <c r="D547" s="63"/>
      <c r="E547" s="63"/>
      <c r="F547" s="266"/>
      <c r="G547" s="266"/>
      <c r="H547" s="266"/>
      <c r="I547" s="317"/>
      <c r="K547" s="98"/>
    </row>
    <row r="548" spans="1:11">
      <c r="A548" s="1145" t="s">
        <v>953</v>
      </c>
      <c r="B548" s="1146" t="s">
        <v>883</v>
      </c>
      <c r="C548" s="63"/>
      <c r="D548" s="63"/>
      <c r="E548" s="63"/>
      <c r="F548" s="1150" t="s">
        <v>25</v>
      </c>
      <c r="G548" s="1150" t="s">
        <v>26</v>
      </c>
      <c r="H548" s="1150" t="s">
        <v>27</v>
      </c>
      <c r="I548" s="317"/>
      <c r="K548" s="98"/>
    </row>
    <row r="549" spans="1:11">
      <c r="A549" s="991" t="s">
        <v>31</v>
      </c>
      <c r="B549" s="63" t="s">
        <v>872</v>
      </c>
      <c r="C549" s="63"/>
      <c r="D549" s="63"/>
      <c r="E549" s="63"/>
      <c r="F549" s="240">
        <f>SUM(H549-G549)</f>
        <v>577</v>
      </c>
      <c r="G549" s="240"/>
      <c r="H549" s="240">
        <f>ROUNDUP(K549*$L$2,0)</f>
        <v>577</v>
      </c>
      <c r="I549" s="317"/>
      <c r="K549" s="98">
        <v>552</v>
      </c>
    </row>
    <row r="550" spans="1:11">
      <c r="A550" s="991" t="s">
        <v>33</v>
      </c>
      <c r="B550" s="586" t="s">
        <v>881</v>
      </c>
      <c r="C550" s="63"/>
      <c r="D550" s="63"/>
      <c r="E550" s="63"/>
      <c r="F550" s="240"/>
      <c r="G550" s="240"/>
      <c r="H550" s="240"/>
      <c r="I550" s="317"/>
      <c r="K550" s="98"/>
    </row>
    <row r="551" spans="1:11" ht="3" customHeight="1">
      <c r="A551" s="991"/>
      <c r="B551" s="63"/>
      <c r="C551" s="63"/>
      <c r="D551" s="63"/>
      <c r="E551" s="63"/>
      <c r="F551" s="240"/>
      <c r="G551" s="240"/>
      <c r="H551" s="240"/>
      <c r="I551" s="317"/>
      <c r="K551" s="98"/>
    </row>
    <row r="552" spans="1:11">
      <c r="A552" s="991" t="s">
        <v>37</v>
      </c>
      <c r="B552" s="63" t="s">
        <v>174</v>
      </c>
      <c r="C552" s="63"/>
      <c r="D552" s="63"/>
      <c r="E552" s="63"/>
      <c r="F552" s="240">
        <f>H552*100/115</f>
        <v>47.391304347826086</v>
      </c>
      <c r="G552" s="240">
        <f>H552*15/115</f>
        <v>7.1086956521739131</v>
      </c>
      <c r="H552" s="240">
        <f t="shared" ref="H552:H553" si="95">ROUNDUP(K552*$L$2*1.15,1)</f>
        <v>54.5</v>
      </c>
      <c r="I552" s="317"/>
      <c r="K552" s="98">
        <v>45.3</v>
      </c>
    </row>
    <row r="553" spans="1:11">
      <c r="A553" s="991" t="s">
        <v>39</v>
      </c>
      <c r="B553" s="63" t="s">
        <v>747</v>
      </c>
      <c r="C553" s="63"/>
      <c r="D553" s="63"/>
      <c r="E553" s="63"/>
      <c r="F553" s="240">
        <f>H553*100/115</f>
        <v>62.95652173913043</v>
      </c>
      <c r="G553" s="240">
        <f>H553*15/115</f>
        <v>9.4434782608695631</v>
      </c>
      <c r="H553" s="240">
        <f t="shared" si="95"/>
        <v>72.399999999999991</v>
      </c>
      <c r="I553" s="317"/>
      <c r="K553" s="98">
        <v>60.17</v>
      </c>
    </row>
    <row r="554" spans="1:11">
      <c r="A554" s="991" t="s">
        <v>35</v>
      </c>
      <c r="B554" s="586" t="s">
        <v>884</v>
      </c>
      <c r="C554" s="63"/>
      <c r="D554" s="63"/>
      <c r="E554" s="63"/>
      <c r="F554" s="240"/>
      <c r="G554" s="240"/>
      <c r="H554" s="240"/>
      <c r="I554" s="317"/>
      <c r="K554" s="98"/>
    </row>
    <row r="555" spans="1:11" ht="3" customHeight="1">
      <c r="A555" s="991"/>
      <c r="B555" s="63"/>
      <c r="C555" s="63"/>
      <c r="D555" s="63"/>
      <c r="E555" s="63"/>
      <c r="F555" s="240"/>
      <c r="G555" s="240"/>
      <c r="H555" s="240"/>
      <c r="I555" s="317"/>
      <c r="K555" s="98"/>
    </row>
    <row r="556" spans="1:11">
      <c r="A556" s="991" t="s">
        <v>37</v>
      </c>
      <c r="B556" s="63" t="s">
        <v>174</v>
      </c>
      <c r="C556" s="63"/>
      <c r="D556" s="63"/>
      <c r="E556" s="63"/>
      <c r="F556" s="240">
        <f>H556*100/115</f>
        <v>141.13043478260869</v>
      </c>
      <c r="G556" s="240">
        <f>H556*15/115</f>
        <v>21.169565217391302</v>
      </c>
      <c r="H556" s="240">
        <f t="shared" ref="H556:H557" si="96">ROUNDUP(K556*$L$2*1.15,1)</f>
        <v>162.29999999999998</v>
      </c>
      <c r="I556" s="317"/>
      <c r="K556" s="98">
        <v>135.04</v>
      </c>
    </row>
    <row r="557" spans="1:11">
      <c r="A557" s="991" t="s">
        <v>39</v>
      </c>
      <c r="B557" s="63" t="s">
        <v>747</v>
      </c>
      <c r="C557" s="63"/>
      <c r="D557" s="63"/>
      <c r="E557" s="63"/>
      <c r="F557" s="240">
        <f>H557*100/115</f>
        <v>188.17391304347825</v>
      </c>
      <c r="G557" s="240">
        <f>H557*15/115</f>
        <v>28.22608695652174</v>
      </c>
      <c r="H557" s="240">
        <f t="shared" si="96"/>
        <v>216.4</v>
      </c>
      <c r="I557" s="317"/>
      <c r="K557" s="98">
        <v>180</v>
      </c>
    </row>
    <row r="558" spans="1:11">
      <c r="A558" s="991"/>
      <c r="B558" s="63"/>
      <c r="C558" s="63"/>
      <c r="D558" s="63"/>
      <c r="E558" s="63"/>
      <c r="F558" s="266"/>
      <c r="G558" s="266"/>
      <c r="H558" s="266"/>
      <c r="I558" s="317"/>
      <c r="K558" s="98"/>
    </row>
    <row r="559" spans="1:11">
      <c r="A559" s="991"/>
      <c r="B559" s="63"/>
      <c r="C559" s="63"/>
      <c r="D559" s="63"/>
      <c r="E559" s="63"/>
      <c r="F559" s="266"/>
      <c r="G559" s="266"/>
      <c r="H559" s="266"/>
      <c r="I559" s="317"/>
      <c r="K559" s="98"/>
    </row>
    <row r="560" spans="1:11" ht="15.3" thickBot="1">
      <c r="A560" s="994"/>
      <c r="B560" s="344"/>
      <c r="C560" s="344"/>
      <c r="D560" s="344"/>
      <c r="E560" s="344"/>
      <c r="F560" s="345"/>
      <c r="G560" s="345"/>
      <c r="H560" s="345"/>
      <c r="I560" s="346"/>
      <c r="K560" s="98"/>
    </row>
    <row r="561" spans="1:11">
      <c r="A561" s="991"/>
      <c r="B561" s="63"/>
      <c r="C561" s="63"/>
      <c r="D561" s="63"/>
      <c r="E561" s="63"/>
      <c r="F561" s="266"/>
      <c r="G561" s="266"/>
      <c r="H561" s="266"/>
      <c r="I561" s="317"/>
      <c r="K561" s="98"/>
    </row>
    <row r="562" spans="1:11">
      <c r="A562" s="991" t="s">
        <v>41</v>
      </c>
      <c r="B562" s="586" t="s">
        <v>876</v>
      </c>
      <c r="C562" s="63"/>
      <c r="D562" s="63"/>
      <c r="E562" s="63"/>
      <c r="F562" s="1150" t="s">
        <v>25</v>
      </c>
      <c r="G562" s="1150" t="s">
        <v>26</v>
      </c>
      <c r="H562" s="1150" t="s">
        <v>27</v>
      </c>
      <c r="I562" s="317"/>
      <c r="K562" s="98"/>
    </row>
    <row r="563" spans="1:11" ht="3" customHeight="1">
      <c r="A563" s="991"/>
      <c r="B563" s="63"/>
      <c r="C563" s="63"/>
      <c r="D563" s="63"/>
      <c r="E563" s="63"/>
      <c r="F563" s="240"/>
      <c r="G563" s="240"/>
      <c r="H563" s="240"/>
      <c r="I563" s="317"/>
      <c r="K563" s="98"/>
    </row>
    <row r="564" spans="1:11">
      <c r="A564" s="991" t="s">
        <v>37</v>
      </c>
      <c r="B564" s="63" t="s">
        <v>174</v>
      </c>
      <c r="C564" s="63"/>
      <c r="D564" s="63"/>
      <c r="E564" s="63"/>
      <c r="F564" s="240">
        <f>H564*100/115</f>
        <v>2441.217391304348</v>
      </c>
      <c r="G564" s="240">
        <f>H564*15/115</f>
        <v>366.18260869565216</v>
      </c>
      <c r="H564" s="240">
        <f t="shared" ref="H564:H565" si="97">ROUNDUP(K564*$L$2*1.15,1)</f>
        <v>2807.4</v>
      </c>
      <c r="I564" s="317"/>
      <c r="K564" s="98">
        <v>2336.09</v>
      </c>
    </row>
    <row r="565" spans="1:11">
      <c r="A565" s="991" t="s">
        <v>39</v>
      </c>
      <c r="B565" s="63" t="s">
        <v>747</v>
      </c>
      <c r="C565" s="63"/>
      <c r="D565" s="63"/>
      <c r="E565" s="63"/>
      <c r="F565" s="240">
        <f>H565*100/115</f>
        <v>3254.695652173913</v>
      </c>
      <c r="G565" s="240">
        <f>H565*15/115</f>
        <v>488.20434782608697</v>
      </c>
      <c r="H565" s="240">
        <f t="shared" si="97"/>
        <v>3742.9</v>
      </c>
      <c r="I565" s="317"/>
      <c r="K565" s="98">
        <v>3114.52</v>
      </c>
    </row>
    <row r="566" spans="1:11">
      <c r="A566" s="991"/>
      <c r="B566" s="340" t="s">
        <v>908</v>
      </c>
      <c r="C566" s="341"/>
      <c r="D566" s="63"/>
      <c r="E566" s="63"/>
      <c r="F566" s="266"/>
      <c r="G566" s="266"/>
      <c r="H566" s="266"/>
      <c r="I566" s="317"/>
      <c r="K566" s="98"/>
    </row>
    <row r="567" spans="1:11">
      <c r="A567" s="991"/>
      <c r="B567" s="342" t="s">
        <v>909</v>
      </c>
      <c r="C567" s="343"/>
      <c r="D567" s="63"/>
      <c r="E567" s="63"/>
      <c r="F567" s="266"/>
      <c r="G567" s="266"/>
      <c r="H567" s="266"/>
      <c r="I567" s="317"/>
      <c r="K567" s="98"/>
    </row>
    <row r="568" spans="1:11">
      <c r="A568" s="991"/>
      <c r="B568" s="63"/>
      <c r="C568" s="63"/>
      <c r="D568" s="63"/>
      <c r="E568" s="63"/>
      <c r="F568" s="266"/>
      <c r="G568" s="266"/>
      <c r="H568" s="266"/>
      <c r="I568" s="317"/>
      <c r="K568" s="98"/>
    </row>
    <row r="569" spans="1:11">
      <c r="A569" s="1145" t="s">
        <v>954</v>
      </c>
      <c r="B569" s="1146" t="s">
        <v>888</v>
      </c>
      <c r="C569" s="63"/>
      <c r="D569" s="63"/>
      <c r="E569" s="63"/>
      <c r="F569" s="1150" t="s">
        <v>25</v>
      </c>
      <c r="G569" s="1150" t="s">
        <v>26</v>
      </c>
      <c r="H569" s="1150" t="s">
        <v>27</v>
      </c>
      <c r="I569" s="317"/>
      <c r="K569" s="98"/>
    </row>
    <row r="570" spans="1:11">
      <c r="A570" s="991" t="s">
        <v>31</v>
      </c>
      <c r="B570" s="63" t="s">
        <v>921</v>
      </c>
      <c r="C570" s="63"/>
      <c r="D570" s="63"/>
      <c r="E570" s="63"/>
      <c r="F570" s="240">
        <f>SUM(H570-G570)</f>
        <v>577</v>
      </c>
      <c r="G570" s="240"/>
      <c r="H570" s="240">
        <f>ROUNDUP(K570*$L$2,0)</f>
        <v>577</v>
      </c>
      <c r="I570" s="317"/>
      <c r="K570" s="98">
        <v>552</v>
      </c>
    </row>
    <row r="571" spans="1:11">
      <c r="A571" s="991" t="s">
        <v>33</v>
      </c>
      <c r="B571" s="586" t="s">
        <v>881</v>
      </c>
      <c r="C571" s="63"/>
      <c r="D571" s="63"/>
      <c r="E571" s="63"/>
      <c r="F571" s="240"/>
      <c r="G571" s="240"/>
      <c r="H571" s="240"/>
      <c r="I571" s="317"/>
      <c r="K571" s="98"/>
    </row>
    <row r="572" spans="1:11" ht="3" customHeight="1">
      <c r="A572" s="991"/>
      <c r="B572" s="63"/>
      <c r="C572" s="63"/>
      <c r="D572" s="63"/>
      <c r="E572" s="63"/>
      <c r="F572" s="240"/>
      <c r="G572" s="240"/>
      <c r="H572" s="240"/>
      <c r="I572" s="317"/>
      <c r="K572" s="98"/>
    </row>
    <row r="573" spans="1:11">
      <c r="A573" s="991" t="s">
        <v>37</v>
      </c>
      <c r="B573" s="63" t="s">
        <v>174</v>
      </c>
      <c r="C573" s="63"/>
      <c r="D573" s="63"/>
      <c r="E573" s="63"/>
      <c r="F573" s="240">
        <f>H573*100/115</f>
        <v>19.043478260869566</v>
      </c>
      <c r="G573" s="240">
        <f>H573*15/115</f>
        <v>2.8565217391304354</v>
      </c>
      <c r="H573" s="240">
        <f t="shared" ref="H573:H574" si="98">ROUNDUP(K573*$L$2*1.15,1)</f>
        <v>21.900000000000002</v>
      </c>
      <c r="I573" s="317"/>
      <c r="K573" s="98">
        <v>18.170000000000002</v>
      </c>
    </row>
    <row r="574" spans="1:11">
      <c r="A574" s="991" t="s">
        <v>39</v>
      </c>
      <c r="B574" s="63" t="s">
        <v>747</v>
      </c>
      <c r="C574" s="63"/>
      <c r="D574" s="63"/>
      <c r="E574" s="63"/>
      <c r="F574" s="240">
        <f>H574*100/115</f>
        <v>25.39130434782609</v>
      </c>
      <c r="G574" s="240">
        <f>H574*15/115</f>
        <v>3.8086956521739137</v>
      </c>
      <c r="H574" s="240">
        <f t="shared" si="98"/>
        <v>29.200000000000003</v>
      </c>
      <c r="I574" s="317"/>
      <c r="K574" s="98">
        <v>24.26</v>
      </c>
    </row>
    <row r="575" spans="1:11">
      <c r="A575" s="991" t="s">
        <v>35</v>
      </c>
      <c r="B575" s="586" t="s">
        <v>875</v>
      </c>
      <c r="C575" s="63"/>
      <c r="D575" s="63"/>
      <c r="E575" s="63"/>
      <c r="F575" s="240"/>
      <c r="G575" s="240"/>
      <c r="H575" s="240"/>
      <c r="I575" s="317"/>
      <c r="K575" s="98"/>
    </row>
    <row r="576" spans="1:11" ht="3" customHeight="1">
      <c r="A576" s="991"/>
      <c r="B576" s="63"/>
      <c r="C576" s="63"/>
      <c r="D576" s="63"/>
      <c r="E576" s="63"/>
      <c r="F576" s="240"/>
      <c r="G576" s="240"/>
      <c r="H576" s="240"/>
      <c r="I576" s="317"/>
      <c r="K576" s="98"/>
    </row>
    <row r="577" spans="1:11">
      <c r="A577" s="991" t="s">
        <v>37</v>
      </c>
      <c r="B577" s="63" t="s">
        <v>174</v>
      </c>
      <c r="C577" s="63"/>
      <c r="D577" s="63"/>
      <c r="E577" s="63"/>
      <c r="F577" s="240">
        <f>H577*100/115</f>
        <v>94.347826086956516</v>
      </c>
      <c r="G577" s="240">
        <f>H577*15/115</f>
        <v>14.152173913043478</v>
      </c>
      <c r="H577" s="240">
        <f t="shared" ref="H577:H578" si="99">ROUNDUP(K577*$L$2*1.15,1)</f>
        <v>108.5</v>
      </c>
      <c r="I577" s="317"/>
      <c r="K577" s="98">
        <v>90.26</v>
      </c>
    </row>
    <row r="578" spans="1:11">
      <c r="A578" s="991" t="s">
        <v>39</v>
      </c>
      <c r="B578" s="63" t="s">
        <v>747</v>
      </c>
      <c r="C578" s="63"/>
      <c r="D578" s="63"/>
      <c r="E578" s="63"/>
      <c r="F578" s="240">
        <f>H578*100/115</f>
        <v>125.56521739130434</v>
      </c>
      <c r="G578" s="240">
        <f>H578*15/115</f>
        <v>18.834782608695651</v>
      </c>
      <c r="H578" s="240">
        <f t="shared" si="99"/>
        <v>144.4</v>
      </c>
      <c r="I578" s="317"/>
      <c r="K578" s="98">
        <v>120.09</v>
      </c>
    </row>
    <row r="579" spans="1:11">
      <c r="A579" s="991"/>
      <c r="B579" s="63"/>
      <c r="C579" s="63"/>
      <c r="D579" s="63"/>
      <c r="E579" s="63"/>
      <c r="F579" s="266"/>
      <c r="G579" s="266"/>
      <c r="H579" s="266"/>
      <c r="I579" s="317"/>
      <c r="K579" s="98"/>
    </row>
    <row r="580" spans="1:11">
      <c r="A580" s="991"/>
      <c r="B580" s="63"/>
      <c r="C580" s="63"/>
      <c r="D580" s="63"/>
      <c r="E580" s="63"/>
      <c r="F580" s="266"/>
      <c r="G580" s="266"/>
      <c r="H580" s="266"/>
      <c r="I580" s="317"/>
      <c r="K580" s="98"/>
    </row>
    <row r="581" spans="1:11">
      <c r="A581" s="1145" t="s">
        <v>955</v>
      </c>
      <c r="B581" s="1146" t="s">
        <v>896</v>
      </c>
      <c r="C581" s="63"/>
      <c r="D581" s="63"/>
      <c r="E581" s="63"/>
      <c r="F581" s="1150" t="s">
        <v>25</v>
      </c>
      <c r="G581" s="1150" t="s">
        <v>26</v>
      </c>
      <c r="H581" s="1150" t="s">
        <v>27</v>
      </c>
      <c r="I581" s="317"/>
      <c r="K581" s="98"/>
    </row>
    <row r="582" spans="1:11">
      <c r="A582" s="991" t="s">
        <v>31</v>
      </c>
      <c r="B582" s="63" t="s">
        <v>872</v>
      </c>
      <c r="C582" s="63"/>
      <c r="D582" s="63"/>
      <c r="E582" s="63"/>
      <c r="F582" s="240">
        <f>SUM(H582-G582)</f>
        <v>577</v>
      </c>
      <c r="G582" s="240"/>
      <c r="H582" s="240">
        <f t="shared" ref="H582:H583" si="100">ROUNDUP(K582*$L$2,0)</f>
        <v>577</v>
      </c>
      <c r="I582" s="317"/>
      <c r="K582" s="98">
        <v>552</v>
      </c>
    </row>
    <row r="583" spans="1:11">
      <c r="A583" s="991" t="s">
        <v>33</v>
      </c>
      <c r="B583" s="63" t="s">
        <v>873</v>
      </c>
      <c r="C583" s="63"/>
      <c r="D583" s="63"/>
      <c r="E583" s="63"/>
      <c r="F583" s="240">
        <f>SUM(H583-G583)</f>
        <v>577</v>
      </c>
      <c r="G583" s="240"/>
      <c r="H583" s="240">
        <f t="shared" si="100"/>
        <v>577</v>
      </c>
      <c r="I583" s="317"/>
      <c r="K583" s="98">
        <v>552</v>
      </c>
    </row>
    <row r="584" spans="1:11">
      <c r="A584" s="991" t="s">
        <v>35</v>
      </c>
      <c r="B584" s="586" t="s">
        <v>874</v>
      </c>
      <c r="C584" s="63"/>
      <c r="D584" s="63"/>
      <c r="E584" s="63"/>
      <c r="F584" s="240"/>
      <c r="G584" s="240"/>
      <c r="H584" s="240"/>
      <c r="I584" s="317"/>
      <c r="K584" s="98"/>
    </row>
    <row r="585" spans="1:11" ht="3" customHeight="1">
      <c r="A585" s="991"/>
      <c r="B585" s="63"/>
      <c r="C585" s="63"/>
      <c r="D585" s="63"/>
      <c r="E585" s="63"/>
      <c r="F585" s="240"/>
      <c r="G585" s="240"/>
      <c r="H585" s="240"/>
      <c r="I585" s="317"/>
      <c r="K585" s="98"/>
    </row>
    <row r="586" spans="1:11">
      <c r="A586" s="991" t="s">
        <v>37</v>
      </c>
      <c r="B586" s="63" t="s">
        <v>174</v>
      </c>
      <c r="C586" s="63"/>
      <c r="D586" s="63"/>
      <c r="E586" s="63"/>
      <c r="F586" s="240">
        <f>H586*100/115</f>
        <v>29.130434782608695</v>
      </c>
      <c r="G586" s="240">
        <f>H586*15/115</f>
        <v>4.3695652173913047</v>
      </c>
      <c r="H586" s="240">
        <f t="shared" ref="H586:H587" si="101">ROUNDUP(K586*$L$2*1.15,1)</f>
        <v>33.5</v>
      </c>
      <c r="I586" s="317"/>
      <c r="K586" s="98">
        <v>27.83</v>
      </c>
    </row>
    <row r="587" spans="1:11">
      <c r="A587" s="991" t="s">
        <v>39</v>
      </c>
      <c r="B587" s="63" t="s">
        <v>747</v>
      </c>
      <c r="C587" s="63"/>
      <c r="D587" s="63"/>
      <c r="E587" s="63"/>
      <c r="F587" s="240">
        <f>H587*100/115</f>
        <v>38.695652173913047</v>
      </c>
      <c r="G587" s="240">
        <f>H587*15/115</f>
        <v>5.8043478260869561</v>
      </c>
      <c r="H587" s="240">
        <f t="shared" si="101"/>
        <v>44.5</v>
      </c>
      <c r="I587" s="317"/>
      <c r="K587" s="98">
        <v>36.96</v>
      </c>
    </row>
    <row r="588" spans="1:11">
      <c r="A588" s="991" t="s">
        <v>41</v>
      </c>
      <c r="B588" s="586" t="s">
        <v>897</v>
      </c>
      <c r="C588" s="63"/>
      <c r="D588" s="63"/>
      <c r="E588" s="63"/>
      <c r="F588" s="240"/>
      <c r="G588" s="240"/>
      <c r="H588" s="240"/>
      <c r="I588" s="317"/>
      <c r="K588" s="98"/>
    </row>
    <row r="589" spans="1:11" ht="3" customHeight="1">
      <c r="A589" s="991"/>
      <c r="B589" s="63"/>
      <c r="C589" s="63"/>
      <c r="D589" s="63"/>
      <c r="E589" s="63"/>
      <c r="F589" s="240"/>
      <c r="G589" s="240"/>
      <c r="H589" s="240"/>
      <c r="I589" s="317"/>
      <c r="K589" s="98"/>
    </row>
    <row r="590" spans="1:11">
      <c r="A590" s="991" t="s">
        <v>37</v>
      </c>
      <c r="B590" s="63" t="s">
        <v>174</v>
      </c>
      <c r="C590" s="63"/>
      <c r="D590" s="63"/>
      <c r="E590" s="63"/>
      <c r="F590" s="240">
        <f>H590*100/115</f>
        <v>115.56521739130434</v>
      </c>
      <c r="G590" s="240">
        <f>H590*15/115</f>
        <v>17.334782608695651</v>
      </c>
      <c r="H590" s="240">
        <f t="shared" ref="H590:H591" si="102">ROUNDUP(K590*$L$2*1.15,1)</f>
        <v>132.9</v>
      </c>
      <c r="I590" s="317"/>
      <c r="K590" s="98">
        <v>110.52</v>
      </c>
    </row>
    <row r="591" spans="1:11">
      <c r="A591" s="991" t="s">
        <v>39</v>
      </c>
      <c r="B591" s="63" t="s">
        <v>747</v>
      </c>
      <c r="C591" s="63"/>
      <c r="D591" s="63"/>
      <c r="E591" s="63"/>
      <c r="F591" s="240">
        <f>H591*100/115</f>
        <v>153.91304347826087</v>
      </c>
      <c r="G591" s="240">
        <f>H591*15/115</f>
        <v>23.086956521739129</v>
      </c>
      <c r="H591" s="240">
        <f t="shared" si="102"/>
        <v>177</v>
      </c>
      <c r="I591" s="317"/>
      <c r="K591" s="98">
        <v>147.22</v>
      </c>
    </row>
    <row r="592" spans="1:11">
      <c r="A592" s="991"/>
      <c r="B592" s="63"/>
      <c r="C592" s="63"/>
      <c r="D592" s="63"/>
      <c r="E592" s="63"/>
      <c r="F592" s="266"/>
      <c r="G592" s="266"/>
      <c r="H592" s="266"/>
      <c r="I592" s="317"/>
      <c r="K592" s="98"/>
    </row>
    <row r="593" spans="1:11">
      <c r="A593" s="1142" t="s">
        <v>898</v>
      </c>
      <c r="B593" s="63"/>
      <c r="C593" s="63"/>
      <c r="D593" s="63"/>
      <c r="E593" s="63"/>
      <c r="F593" s="266"/>
      <c r="G593" s="266"/>
      <c r="H593" s="266"/>
      <c r="I593" s="317"/>
      <c r="K593" s="98"/>
    </row>
    <row r="594" spans="1:11">
      <c r="A594" s="991"/>
      <c r="B594" s="63"/>
      <c r="C594" s="63"/>
      <c r="D594" s="63"/>
      <c r="E594" s="63"/>
      <c r="F594" s="266"/>
      <c r="G594" s="266"/>
      <c r="H594" s="266"/>
      <c r="I594" s="317"/>
      <c r="K594" s="98"/>
    </row>
    <row r="595" spans="1:11">
      <c r="A595" s="991"/>
      <c r="B595" s="63"/>
      <c r="C595" s="63"/>
      <c r="D595" s="63"/>
      <c r="E595" s="63"/>
      <c r="F595" s="266"/>
      <c r="G595" s="266"/>
      <c r="H595" s="266"/>
      <c r="I595" s="317"/>
      <c r="K595" s="98"/>
    </row>
    <row r="596" spans="1:11">
      <c r="A596" s="99" t="s">
        <v>956</v>
      </c>
      <c r="B596" s="1144" t="s">
        <v>822</v>
      </c>
      <c r="C596" s="63"/>
      <c r="D596" s="63"/>
      <c r="E596" s="63"/>
      <c r="I596" s="317"/>
      <c r="K596" s="98"/>
    </row>
    <row r="597" spans="1:11" ht="6.75" customHeight="1">
      <c r="A597" s="989"/>
      <c r="B597" s="993"/>
      <c r="C597" s="63"/>
      <c r="D597" s="63"/>
      <c r="E597" s="63"/>
      <c r="F597" s="266"/>
      <c r="G597" s="266"/>
      <c r="H597" s="266"/>
      <c r="I597" s="317"/>
      <c r="K597" s="98"/>
    </row>
    <row r="598" spans="1:11" ht="15" customHeight="1">
      <c r="A598" s="1145" t="s">
        <v>957</v>
      </c>
      <c r="B598" s="1146" t="s">
        <v>1672</v>
      </c>
      <c r="C598" s="63"/>
      <c r="D598" s="63"/>
      <c r="E598" s="63"/>
      <c r="F598" s="1150" t="s">
        <v>25</v>
      </c>
      <c r="G598" s="1152" t="s">
        <v>26</v>
      </c>
      <c r="H598" s="1150" t="s">
        <v>27</v>
      </c>
      <c r="I598" s="317"/>
      <c r="K598" s="98"/>
    </row>
    <row r="599" spans="1:11" ht="15" customHeight="1">
      <c r="A599" s="991" t="s">
        <v>31</v>
      </c>
      <c r="B599" s="63" t="s">
        <v>868</v>
      </c>
      <c r="C599" s="63"/>
      <c r="D599" s="63"/>
      <c r="E599" s="63"/>
      <c r="F599" s="240">
        <f>SUM(H599-G599)</f>
        <v>577</v>
      </c>
      <c r="G599" s="240"/>
      <c r="H599" s="240">
        <f>ROUNDUP(K599*$L$2,0)</f>
        <v>577</v>
      </c>
      <c r="I599" s="317"/>
      <c r="K599" s="98">
        <v>552</v>
      </c>
    </row>
    <row r="600" spans="1:11" ht="15" customHeight="1">
      <c r="A600" s="991" t="s">
        <v>33</v>
      </c>
      <c r="B600" s="63" t="s">
        <v>869</v>
      </c>
      <c r="C600" s="63"/>
      <c r="D600" s="63"/>
      <c r="E600" s="63"/>
      <c r="F600" s="240">
        <f>H600*100/115</f>
        <v>313.21739130434787</v>
      </c>
      <c r="G600" s="240">
        <f>H600*15/115</f>
        <v>46.982608695652182</v>
      </c>
      <c r="H600" s="240">
        <f>ROUNDUP(K600*$L$2*1.15,1)</f>
        <v>360.20000000000005</v>
      </c>
      <c r="I600" s="317"/>
      <c r="K600" s="98">
        <v>299.64999999999998</v>
      </c>
    </row>
    <row r="601" spans="1:11" ht="15" customHeight="1">
      <c r="A601" s="991"/>
      <c r="B601" s="63"/>
      <c r="C601" s="63"/>
      <c r="D601" s="63"/>
      <c r="E601" s="63"/>
      <c r="F601" s="266"/>
      <c r="G601" s="266"/>
      <c r="H601" s="266"/>
      <c r="I601" s="317"/>
      <c r="K601" s="98"/>
    </row>
    <row r="602" spans="1:11" ht="15" customHeight="1">
      <c r="A602" s="991"/>
      <c r="B602" s="63"/>
      <c r="C602" s="63"/>
      <c r="D602" s="63"/>
      <c r="E602" s="63"/>
      <c r="F602" s="266"/>
      <c r="G602" s="266"/>
      <c r="H602" s="266"/>
      <c r="I602" s="317"/>
      <c r="K602" s="98"/>
    </row>
    <row r="603" spans="1:11" ht="18" customHeight="1">
      <c r="A603" s="1145" t="s">
        <v>958</v>
      </c>
      <c r="B603" s="1146" t="s">
        <v>871</v>
      </c>
      <c r="C603" s="63"/>
      <c r="D603" s="63"/>
      <c r="E603" s="63"/>
      <c r="F603" s="1150" t="s">
        <v>25</v>
      </c>
      <c r="G603" s="1150" t="s">
        <v>26</v>
      </c>
      <c r="H603" s="1150" t="s">
        <v>27</v>
      </c>
      <c r="I603" s="317"/>
      <c r="K603" s="98"/>
    </row>
    <row r="604" spans="1:11" ht="18" customHeight="1">
      <c r="A604" s="991" t="s">
        <v>31</v>
      </c>
      <c r="B604" s="63" t="s">
        <v>872</v>
      </c>
      <c r="C604" s="63"/>
      <c r="D604" s="63"/>
      <c r="E604" s="63"/>
      <c r="F604" s="240">
        <f>SUM(H604-G604)</f>
        <v>577</v>
      </c>
      <c r="G604" s="240"/>
      <c r="H604" s="240">
        <f t="shared" ref="H604:H605" si="103">ROUNDUP(K604*$L$2,0)</f>
        <v>577</v>
      </c>
      <c r="I604" s="317"/>
      <c r="K604" s="98">
        <v>552</v>
      </c>
    </row>
    <row r="605" spans="1:11" ht="18" customHeight="1">
      <c r="A605" s="991" t="s">
        <v>33</v>
      </c>
      <c r="B605" s="63" t="s">
        <v>873</v>
      </c>
      <c r="C605" s="63"/>
      <c r="D605" s="63"/>
      <c r="E605" s="63"/>
      <c r="F605" s="240">
        <f>SUM(H605-G605)</f>
        <v>577</v>
      </c>
      <c r="G605" s="240"/>
      <c r="H605" s="240">
        <f t="shared" si="103"/>
        <v>577</v>
      </c>
      <c r="I605" s="317"/>
      <c r="K605" s="98">
        <v>552</v>
      </c>
    </row>
    <row r="606" spans="1:11">
      <c r="A606" s="991" t="s">
        <v>35</v>
      </c>
      <c r="B606" s="586" t="s">
        <v>881</v>
      </c>
      <c r="C606" s="63"/>
      <c r="D606" s="63"/>
      <c r="E606" s="63"/>
      <c r="F606" s="240"/>
      <c r="G606" s="240"/>
      <c r="H606" s="240"/>
      <c r="I606" s="317"/>
      <c r="K606" s="98"/>
    </row>
    <row r="607" spans="1:11" ht="3" customHeight="1">
      <c r="A607" s="991"/>
      <c r="B607" s="63"/>
      <c r="C607" s="63"/>
      <c r="D607" s="63"/>
      <c r="E607" s="63"/>
      <c r="F607" s="240"/>
      <c r="G607" s="240"/>
      <c r="H607" s="240"/>
      <c r="I607" s="317"/>
      <c r="K607" s="98"/>
    </row>
    <row r="608" spans="1:11">
      <c r="A608" s="991" t="s">
        <v>37</v>
      </c>
      <c r="B608" s="63" t="s">
        <v>174</v>
      </c>
      <c r="C608" s="63"/>
      <c r="D608" s="63"/>
      <c r="E608" s="63"/>
      <c r="F608" s="240">
        <f>H608*100/115</f>
        <v>47.391304347826086</v>
      </c>
      <c r="G608" s="240">
        <f>H608*15/115</f>
        <v>7.1086956521739131</v>
      </c>
      <c r="H608" s="240">
        <f t="shared" ref="H608:H609" si="104">ROUNDUP(K608*$L$2*1.15,1)</f>
        <v>54.5</v>
      </c>
      <c r="I608" s="317"/>
      <c r="K608" s="98">
        <v>45.3</v>
      </c>
    </row>
    <row r="609" spans="1:11">
      <c r="A609" s="991" t="s">
        <v>39</v>
      </c>
      <c r="B609" s="63" t="s">
        <v>747</v>
      </c>
      <c r="C609" s="63"/>
      <c r="D609" s="63"/>
      <c r="E609" s="63"/>
      <c r="F609" s="240">
        <f>H609*100/115</f>
        <v>62.95652173913043</v>
      </c>
      <c r="G609" s="240">
        <f>H609*15/115</f>
        <v>9.4434782608695631</v>
      </c>
      <c r="H609" s="240">
        <f t="shared" si="104"/>
        <v>72.399999999999991</v>
      </c>
      <c r="I609" s="317"/>
      <c r="K609" s="98">
        <v>60.17</v>
      </c>
    </row>
    <row r="610" spans="1:11">
      <c r="A610" s="991" t="s">
        <v>41</v>
      </c>
      <c r="B610" s="586" t="s">
        <v>875</v>
      </c>
      <c r="C610" s="63"/>
      <c r="D610" s="63"/>
      <c r="E610" s="63"/>
      <c r="F610" s="240"/>
      <c r="G610" s="240"/>
      <c r="H610" s="240"/>
      <c r="I610" s="317"/>
      <c r="K610" s="98"/>
    </row>
    <row r="611" spans="1:11" ht="3" customHeight="1">
      <c r="A611" s="991"/>
      <c r="B611" s="63"/>
      <c r="C611" s="63"/>
      <c r="D611" s="63"/>
      <c r="E611" s="63"/>
      <c r="F611" s="240"/>
      <c r="G611" s="240"/>
      <c r="H611" s="240"/>
      <c r="I611" s="317"/>
      <c r="K611" s="98"/>
    </row>
    <row r="612" spans="1:11">
      <c r="A612" s="991" t="s">
        <v>37</v>
      </c>
      <c r="B612" s="63" t="s">
        <v>174</v>
      </c>
      <c r="C612" s="63"/>
      <c r="D612" s="63"/>
      <c r="E612" s="63"/>
      <c r="F612" s="240">
        <f>H612*100/115</f>
        <v>188.17391304347825</v>
      </c>
      <c r="G612" s="240">
        <f>H612*15/115</f>
        <v>28.22608695652174</v>
      </c>
      <c r="H612" s="240">
        <f t="shared" ref="H612:H613" si="105">ROUNDUP(K612*$L$2*1.15,1)</f>
        <v>216.4</v>
      </c>
      <c r="I612" s="317"/>
      <c r="K612" s="98">
        <v>180</v>
      </c>
    </row>
    <row r="613" spans="1:11">
      <c r="A613" s="991" t="s">
        <v>39</v>
      </c>
      <c r="B613" s="63" t="s">
        <v>747</v>
      </c>
      <c r="C613" s="63"/>
      <c r="D613" s="63"/>
      <c r="E613" s="63"/>
      <c r="F613" s="240">
        <f>H613*100/115</f>
        <v>250.69565217391303</v>
      </c>
      <c r="G613" s="240">
        <f>H613*15/115</f>
        <v>37.604347826086958</v>
      </c>
      <c r="H613" s="240">
        <f t="shared" si="105"/>
        <v>288.3</v>
      </c>
      <c r="I613" s="317"/>
      <c r="K613" s="98">
        <v>239.83</v>
      </c>
    </row>
    <row r="614" spans="1:11">
      <c r="A614" s="991" t="s">
        <v>77</v>
      </c>
      <c r="B614" s="586" t="s">
        <v>876</v>
      </c>
      <c r="C614" s="63"/>
      <c r="D614" s="63"/>
      <c r="E614" s="63"/>
      <c r="F614" s="240"/>
      <c r="G614" s="240"/>
      <c r="H614" s="240"/>
      <c r="I614" s="317"/>
      <c r="K614" s="98"/>
    </row>
    <row r="615" spans="1:11" ht="3" customHeight="1">
      <c r="A615" s="991"/>
      <c r="B615" s="63"/>
      <c r="C615" s="63"/>
      <c r="D615" s="63"/>
      <c r="E615" s="63"/>
      <c r="F615" s="240"/>
      <c r="G615" s="240"/>
      <c r="H615" s="240"/>
      <c r="I615" s="317"/>
      <c r="K615" s="98"/>
    </row>
    <row r="616" spans="1:11">
      <c r="A616" s="991" t="s">
        <v>37</v>
      </c>
      <c r="B616" s="63" t="s">
        <v>174</v>
      </c>
      <c r="C616" s="63"/>
      <c r="D616" s="63"/>
      <c r="E616" s="63"/>
      <c r="F616" s="240">
        <f>H616*100/115</f>
        <v>2816.608695652174</v>
      </c>
      <c r="G616" s="240">
        <f>H616*15/115</f>
        <v>422.49130434782609</v>
      </c>
      <c r="H616" s="240">
        <f t="shared" ref="H616:H617" si="106">ROUNDUP(K616*$L$2*1.15,1)</f>
        <v>3239.1</v>
      </c>
      <c r="I616" s="317"/>
      <c r="K616" s="98">
        <v>2695.3</v>
      </c>
    </row>
    <row r="617" spans="1:11">
      <c r="A617" s="991" t="s">
        <v>39</v>
      </c>
      <c r="B617" s="63" t="s">
        <v>747</v>
      </c>
      <c r="C617" s="63"/>
      <c r="D617" s="63"/>
      <c r="E617" s="63"/>
      <c r="F617" s="240">
        <f>H617*100/115</f>
        <v>3755.3913043478265</v>
      </c>
      <c r="G617" s="240">
        <f>H617*15/115</f>
        <v>563.30869565217404</v>
      </c>
      <c r="H617" s="240">
        <f t="shared" si="106"/>
        <v>4318.7000000000007</v>
      </c>
      <c r="I617" s="317"/>
      <c r="K617" s="98">
        <v>3593.65</v>
      </c>
    </row>
    <row r="618" spans="1:11">
      <c r="A618" s="991"/>
      <c r="B618" s="340" t="s">
        <v>903</v>
      </c>
      <c r="C618" s="341"/>
      <c r="D618" s="63"/>
      <c r="E618" s="63"/>
      <c r="F618" s="266"/>
      <c r="G618" s="266"/>
      <c r="H618" s="266"/>
      <c r="I618" s="317"/>
      <c r="K618" s="98"/>
    </row>
    <row r="619" spans="1:11">
      <c r="A619" s="991"/>
      <c r="B619" s="342" t="s">
        <v>904</v>
      </c>
      <c r="C619" s="343"/>
      <c r="D619" s="63"/>
      <c r="E619" s="63"/>
      <c r="F619" s="266"/>
      <c r="G619" s="266"/>
      <c r="H619" s="266"/>
      <c r="I619" s="317"/>
      <c r="K619" s="98"/>
    </row>
    <row r="620" spans="1:11">
      <c r="A620" s="991"/>
      <c r="B620" s="63"/>
      <c r="C620" s="63"/>
      <c r="D620" s="63"/>
      <c r="E620" s="63"/>
      <c r="F620" s="266"/>
      <c r="G620" s="266"/>
      <c r="H620" s="266"/>
      <c r="I620" s="317"/>
      <c r="K620" s="98"/>
    </row>
    <row r="621" spans="1:11">
      <c r="A621" s="991"/>
      <c r="B621" s="63"/>
      <c r="C621" s="63"/>
      <c r="D621" s="63"/>
      <c r="E621" s="63"/>
      <c r="F621" s="266"/>
      <c r="G621" s="266"/>
      <c r="H621" s="266"/>
      <c r="I621" s="317"/>
      <c r="K621" s="98"/>
    </row>
    <row r="622" spans="1:11">
      <c r="A622" s="1145" t="s">
        <v>959</v>
      </c>
      <c r="B622" s="1146" t="s">
        <v>896</v>
      </c>
      <c r="C622" s="63"/>
      <c r="D622" s="63"/>
      <c r="E622" s="63"/>
      <c r="F622" s="1150" t="s">
        <v>25</v>
      </c>
      <c r="G622" s="1150" t="s">
        <v>26</v>
      </c>
      <c r="H622" s="1150" t="s">
        <v>27</v>
      </c>
      <c r="I622" s="317"/>
      <c r="K622" s="98"/>
    </row>
    <row r="623" spans="1:11">
      <c r="A623" s="991" t="s">
        <v>31</v>
      </c>
      <c r="B623" s="63" t="s">
        <v>872</v>
      </c>
      <c r="C623" s="63"/>
      <c r="D623" s="63"/>
      <c r="E623" s="63"/>
      <c r="F623" s="240">
        <f>SUM(H623-G623)</f>
        <v>577</v>
      </c>
      <c r="G623" s="240"/>
      <c r="H623" s="240">
        <f t="shared" ref="H623:H624" si="107">ROUNDUP(K623*$L$2,0)</f>
        <v>577</v>
      </c>
      <c r="I623" s="317"/>
      <c r="K623" s="98">
        <v>552</v>
      </c>
    </row>
    <row r="624" spans="1:11">
      <c r="A624" s="991" t="s">
        <v>33</v>
      </c>
      <c r="B624" s="63" t="s">
        <v>873</v>
      </c>
      <c r="C624" s="63"/>
      <c r="D624" s="63"/>
      <c r="E624" s="63"/>
      <c r="F624" s="240">
        <f>SUM(H624-G624)</f>
        <v>577</v>
      </c>
      <c r="G624" s="240"/>
      <c r="H624" s="240">
        <f t="shared" si="107"/>
        <v>577</v>
      </c>
      <c r="I624" s="317"/>
      <c r="K624" s="98">
        <v>552</v>
      </c>
    </row>
    <row r="625" spans="1:11">
      <c r="A625" s="991" t="s">
        <v>35</v>
      </c>
      <c r="B625" s="586" t="s">
        <v>874</v>
      </c>
      <c r="C625" s="63"/>
      <c r="D625" s="63"/>
      <c r="E625" s="63"/>
      <c r="F625" s="240"/>
      <c r="G625" s="240"/>
      <c r="H625" s="240"/>
      <c r="I625" s="317"/>
      <c r="K625" s="98"/>
    </row>
    <row r="626" spans="1:11" ht="3" customHeight="1">
      <c r="A626" s="991"/>
      <c r="B626" s="63"/>
      <c r="C626" s="63"/>
      <c r="D626" s="63"/>
      <c r="E626" s="63"/>
      <c r="F626" s="240"/>
      <c r="G626" s="240"/>
      <c r="H626" s="240"/>
      <c r="I626" s="317"/>
      <c r="K626" s="98"/>
    </row>
    <row r="627" spans="1:11">
      <c r="A627" s="991" t="s">
        <v>37</v>
      </c>
      <c r="B627" s="63" t="s">
        <v>174</v>
      </c>
      <c r="C627" s="63"/>
      <c r="D627" s="63"/>
      <c r="E627" s="63"/>
      <c r="F627" s="240">
        <f>H627*100/115</f>
        <v>29.130434782608695</v>
      </c>
      <c r="G627" s="240">
        <f>H627*15/115</f>
        <v>4.3695652173913047</v>
      </c>
      <c r="H627" s="240">
        <f t="shared" ref="H627:H628" si="108">ROUNDUP(K627*$L$2*1.15,1)</f>
        <v>33.5</v>
      </c>
      <c r="I627" s="317"/>
      <c r="K627" s="98">
        <v>27.83</v>
      </c>
    </row>
    <row r="628" spans="1:11">
      <c r="A628" s="991" t="s">
        <v>39</v>
      </c>
      <c r="B628" s="63" t="s">
        <v>747</v>
      </c>
      <c r="C628" s="63"/>
      <c r="D628" s="63"/>
      <c r="E628" s="63"/>
      <c r="F628" s="240">
        <f>H628*100/115</f>
        <v>38.695652173913047</v>
      </c>
      <c r="G628" s="240">
        <f>H628*15/115</f>
        <v>5.8043478260869561</v>
      </c>
      <c r="H628" s="240">
        <f t="shared" si="108"/>
        <v>44.5</v>
      </c>
      <c r="I628" s="317"/>
      <c r="K628" s="98">
        <v>36.96</v>
      </c>
    </row>
    <row r="629" spans="1:11">
      <c r="A629" s="991" t="s">
        <v>41</v>
      </c>
      <c r="B629" s="586" t="s">
        <v>897</v>
      </c>
      <c r="C629" s="63"/>
      <c r="D629" s="63"/>
      <c r="E629" s="63"/>
      <c r="F629" s="240"/>
      <c r="G629" s="240"/>
      <c r="H629" s="240"/>
      <c r="I629" s="317"/>
      <c r="K629" s="98"/>
    </row>
    <row r="630" spans="1:11" ht="3" customHeight="1">
      <c r="A630" s="991"/>
      <c r="B630" s="63"/>
      <c r="C630" s="63"/>
      <c r="D630" s="63"/>
      <c r="E630" s="63"/>
      <c r="F630" s="240"/>
      <c r="G630" s="240"/>
      <c r="H630" s="240"/>
      <c r="I630" s="317"/>
      <c r="K630" s="98"/>
    </row>
    <row r="631" spans="1:11">
      <c r="A631" s="991" t="s">
        <v>37</v>
      </c>
      <c r="B631" s="63" t="s">
        <v>174</v>
      </c>
      <c r="C631" s="63"/>
      <c r="D631" s="63"/>
      <c r="E631" s="63"/>
      <c r="F631" s="240">
        <f>H631*100/115</f>
        <v>115.56521739130434</v>
      </c>
      <c r="G631" s="240">
        <f>H631*15/115</f>
        <v>17.334782608695651</v>
      </c>
      <c r="H631" s="240">
        <f t="shared" ref="H631:H632" si="109">ROUNDUP(K631*$L$2*1.15,1)</f>
        <v>132.9</v>
      </c>
      <c r="I631" s="317"/>
      <c r="K631" s="98">
        <v>110.52</v>
      </c>
    </row>
    <row r="632" spans="1:11">
      <c r="A632" s="991" t="s">
        <v>39</v>
      </c>
      <c r="B632" s="63" t="s">
        <v>747</v>
      </c>
      <c r="C632" s="63"/>
      <c r="D632" s="63"/>
      <c r="E632" s="63"/>
      <c r="F632" s="240">
        <f>H632*100/115</f>
        <v>153.91304347826087</v>
      </c>
      <c r="G632" s="240">
        <f>H632*15/115</f>
        <v>23.086956521739129</v>
      </c>
      <c r="H632" s="240">
        <f t="shared" si="109"/>
        <v>177</v>
      </c>
      <c r="I632" s="317"/>
      <c r="K632" s="98">
        <v>147.22</v>
      </c>
    </row>
    <row r="633" spans="1:11">
      <c r="A633" s="991"/>
      <c r="B633" s="63"/>
      <c r="C633" s="63"/>
      <c r="D633" s="63"/>
      <c r="E633" s="63"/>
      <c r="F633" s="266"/>
      <c r="G633" s="266"/>
      <c r="H633" s="266"/>
      <c r="I633" s="317"/>
      <c r="K633" s="98"/>
    </row>
    <row r="634" spans="1:11">
      <c r="A634" s="1142" t="s">
        <v>898</v>
      </c>
      <c r="B634" s="63"/>
      <c r="C634" s="63"/>
      <c r="D634" s="63"/>
      <c r="E634" s="63"/>
      <c r="F634" s="266"/>
      <c r="G634" s="266"/>
      <c r="H634" s="266"/>
      <c r="I634" s="317"/>
      <c r="K634" s="98"/>
    </row>
    <row r="635" spans="1:11">
      <c r="A635" s="991"/>
      <c r="B635" s="63"/>
      <c r="C635" s="63"/>
      <c r="D635" s="63"/>
      <c r="E635" s="63"/>
      <c r="F635" s="266"/>
      <c r="G635" s="266"/>
      <c r="H635" s="266"/>
      <c r="I635" s="317"/>
      <c r="K635" s="98"/>
    </row>
    <row r="636" spans="1:11" ht="15.75" customHeight="1">
      <c r="A636" s="991"/>
      <c r="B636" s="63"/>
      <c r="C636" s="63"/>
      <c r="D636" s="63"/>
      <c r="E636" s="63"/>
      <c r="F636" s="266"/>
      <c r="G636" s="266"/>
      <c r="H636" s="266"/>
      <c r="I636" s="317"/>
    </row>
    <row r="637" spans="1:11" ht="15.75" customHeight="1">
      <c r="A637" s="991"/>
      <c r="B637" s="63"/>
      <c r="C637" s="63"/>
      <c r="D637" s="63"/>
      <c r="E637" s="63"/>
      <c r="F637" s="266"/>
      <c r="G637" s="266"/>
      <c r="H637" s="266"/>
      <c r="I637" s="317"/>
    </row>
    <row r="638" spans="1:11" ht="15.75" customHeight="1">
      <c r="A638" s="991"/>
      <c r="B638" s="63"/>
      <c r="C638" s="63"/>
      <c r="D638" s="63"/>
      <c r="E638" s="63"/>
      <c r="F638" s="266"/>
      <c r="G638" s="266"/>
      <c r="H638" s="266"/>
      <c r="I638" s="317"/>
    </row>
    <row r="639" spans="1:11" ht="15.75" customHeight="1" thickBot="1">
      <c r="A639" s="994"/>
      <c r="B639" s="344"/>
      <c r="C639" s="344"/>
      <c r="D639" s="344"/>
      <c r="E639" s="344"/>
      <c r="F639" s="345"/>
      <c r="G639" s="345"/>
      <c r="H639" s="345"/>
      <c r="I639" s="346"/>
    </row>
    <row r="640" spans="1:11" ht="34.200000000000003">
      <c r="A640" s="99" t="s">
        <v>960</v>
      </c>
      <c r="B640" s="25" t="s">
        <v>961</v>
      </c>
      <c r="D640" s="18"/>
      <c r="E640" s="18"/>
      <c r="F640" s="855" t="s">
        <v>267</v>
      </c>
      <c r="G640" s="315"/>
      <c r="H640" s="315"/>
      <c r="I640" s="317"/>
    </row>
    <row r="641" spans="1:10">
      <c r="A641" s="990"/>
      <c r="B641" s="18"/>
      <c r="D641" s="18"/>
      <c r="E641" s="18"/>
      <c r="F641" s="315"/>
      <c r="G641" s="315"/>
      <c r="H641" s="315"/>
      <c r="I641" s="317"/>
    </row>
    <row r="642" spans="1:10">
      <c r="A642" s="990"/>
      <c r="B642" s="18"/>
      <c r="D642" s="18"/>
      <c r="E642" s="18"/>
      <c r="F642" s="315"/>
      <c r="G642" s="315"/>
      <c r="H642" s="315"/>
      <c r="I642" s="317"/>
    </row>
    <row r="643" spans="1:10">
      <c r="A643" s="1147" t="s">
        <v>962</v>
      </c>
      <c r="B643" s="18"/>
      <c r="D643" s="18"/>
      <c r="E643" s="18"/>
      <c r="F643" s="315"/>
      <c r="G643" s="315"/>
      <c r="H643" s="315"/>
      <c r="I643" s="317"/>
    </row>
    <row r="644" spans="1:10" ht="15.75" customHeight="1">
      <c r="A644" s="1148" t="s">
        <v>37</v>
      </c>
      <c r="B644" s="63" t="s">
        <v>963</v>
      </c>
      <c r="C644" s="63"/>
      <c r="D644" s="63"/>
      <c r="E644" s="18"/>
      <c r="F644" s="627"/>
      <c r="G644" s="627"/>
      <c r="H644" s="627"/>
      <c r="I644" s="317"/>
    </row>
    <row r="645" spans="1:10" ht="15.75" customHeight="1">
      <c r="A645" s="1148"/>
      <c r="B645" s="63"/>
      <c r="C645" s="63"/>
      <c r="D645" s="63"/>
      <c r="E645" s="18"/>
      <c r="F645" s="627"/>
      <c r="G645" s="627"/>
      <c r="H645" s="627"/>
      <c r="I645" s="317"/>
    </row>
    <row r="646" spans="1:10" ht="15.75" customHeight="1">
      <c r="A646" s="1148" t="s">
        <v>39</v>
      </c>
      <c r="B646" s="63" t="s">
        <v>964</v>
      </c>
      <c r="C646" s="63"/>
      <c r="D646" s="63"/>
      <c r="E646" s="18"/>
      <c r="F646" s="627"/>
      <c r="G646" s="627"/>
      <c r="H646" s="627"/>
      <c r="I646" s="317"/>
    </row>
    <row r="647" spans="1:10" ht="15.75" customHeight="1">
      <c r="A647" s="1148"/>
      <c r="B647" s="63"/>
      <c r="C647" s="63"/>
      <c r="D647" s="63"/>
      <c r="E647" s="18"/>
      <c r="F647" s="627"/>
      <c r="G647" s="627"/>
      <c r="H647" s="627"/>
      <c r="I647" s="317"/>
    </row>
    <row r="648" spans="1:10">
      <c r="A648" s="1148" t="s">
        <v>95</v>
      </c>
      <c r="B648" s="63" t="s">
        <v>965</v>
      </c>
      <c r="C648" s="63"/>
      <c r="D648" s="63"/>
      <c r="E648" s="18"/>
      <c r="F648" s="627"/>
      <c r="G648" s="627"/>
      <c r="H648" s="627"/>
      <c r="I648" s="317"/>
    </row>
    <row r="649" spans="1:10">
      <c r="A649" s="1148"/>
      <c r="B649" s="63"/>
      <c r="C649" s="63"/>
      <c r="D649" s="63"/>
      <c r="E649" s="18"/>
      <c r="F649" s="627"/>
      <c r="G649" s="627"/>
      <c r="H649" s="627"/>
      <c r="I649" s="317"/>
    </row>
    <row r="650" spans="1:10" ht="15.75" customHeight="1">
      <c r="A650" s="1148" t="s">
        <v>97</v>
      </c>
      <c r="B650" s="63" t="s">
        <v>966</v>
      </c>
      <c r="C650" s="63"/>
      <c r="D650" s="63"/>
      <c r="E650" s="18"/>
      <c r="F650" s="627"/>
      <c r="G650" s="627"/>
      <c r="H650" s="627"/>
      <c r="I650" s="317"/>
    </row>
    <row r="651" spans="1:10" ht="15.75" customHeight="1">
      <c r="A651" s="1148"/>
      <c r="B651" s="63"/>
      <c r="C651" s="63"/>
      <c r="D651" s="63"/>
      <c r="E651" s="18"/>
      <c r="F651" s="627"/>
      <c r="G651" s="627"/>
      <c r="H651" s="627"/>
      <c r="I651" s="317"/>
    </row>
    <row r="652" spans="1:10" s="92" customFormat="1" ht="15.75" customHeight="1">
      <c r="A652" s="1149" t="s">
        <v>157</v>
      </c>
      <c r="B652" s="100" t="s">
        <v>967</v>
      </c>
      <c r="C652" s="100"/>
      <c r="D652" s="100"/>
      <c r="E652" s="101"/>
      <c r="F652" s="628"/>
      <c r="G652" s="629"/>
      <c r="H652" s="629"/>
      <c r="I652" s="321"/>
      <c r="J652" s="1005"/>
    </row>
    <row r="653" spans="1:10" s="92" customFormat="1" ht="15.75" customHeight="1">
      <c r="A653" s="1149"/>
      <c r="B653" s="100"/>
      <c r="C653" s="100"/>
      <c r="D653" s="100"/>
      <c r="E653" s="101"/>
      <c r="F653" s="628"/>
      <c r="G653" s="629"/>
      <c r="H653" s="629"/>
      <c r="I653" s="321"/>
      <c r="J653" s="1005"/>
    </row>
    <row r="654" spans="1:10" s="92" customFormat="1" ht="15.75" customHeight="1">
      <c r="A654" s="1149" t="s">
        <v>789</v>
      </c>
      <c r="B654" s="100" t="s">
        <v>968</v>
      </c>
      <c r="C654" s="100"/>
      <c r="D654" s="100"/>
      <c r="E654" s="101"/>
      <c r="F654" s="628"/>
      <c r="G654" s="629"/>
      <c r="H654" s="629"/>
      <c r="I654" s="321"/>
      <c r="J654" s="1005"/>
    </row>
    <row r="655" spans="1:10" s="92" customFormat="1" ht="15.75" customHeight="1">
      <c r="A655" s="995"/>
      <c r="B655" s="100" t="s">
        <v>969</v>
      </c>
      <c r="C655" s="100"/>
      <c r="D655" s="100"/>
      <c r="E655" s="101"/>
      <c r="F655" s="628"/>
      <c r="G655" s="629"/>
      <c r="H655" s="629"/>
      <c r="I655" s="321"/>
      <c r="J655" s="1005"/>
    </row>
    <row r="656" spans="1:10" s="92" customFormat="1" ht="15.75" customHeight="1">
      <c r="A656" s="995"/>
      <c r="B656" s="100"/>
      <c r="C656" s="100"/>
      <c r="D656" s="100"/>
      <c r="E656" s="101"/>
      <c r="F656" s="628"/>
      <c r="G656" s="629"/>
      <c r="H656" s="629"/>
      <c r="I656" s="321"/>
      <c r="J656" s="1005"/>
    </row>
    <row r="657" spans="1:10" s="92" customFormat="1" ht="15.75" customHeight="1">
      <c r="A657" s="995"/>
      <c r="B657" s="100"/>
      <c r="C657" s="100"/>
      <c r="D657" s="100"/>
      <c r="E657" s="101"/>
      <c r="F657" s="628"/>
      <c r="G657" s="629"/>
      <c r="H657" s="629"/>
      <c r="I657" s="321"/>
      <c r="J657" s="1005"/>
    </row>
    <row r="658" spans="1:10" ht="15.75" customHeight="1" thickBot="1">
      <c r="A658" s="996"/>
      <c r="B658" s="19"/>
      <c r="C658" s="19"/>
      <c r="D658" s="19"/>
      <c r="E658" s="102"/>
      <c r="F658" s="102"/>
      <c r="G658" s="102"/>
      <c r="H658" s="102"/>
      <c r="I658" s="1006"/>
    </row>
    <row r="659" spans="1:10" ht="10.5" customHeight="1"/>
    <row r="660" spans="1:10">
      <c r="A660" s="96" t="s">
        <v>118</v>
      </c>
    </row>
    <row r="662" spans="1:10">
      <c r="B662" s="997"/>
    </row>
    <row r="673" spans="3:10">
      <c r="J673" s="17"/>
    </row>
    <row r="674" spans="3:10">
      <c r="I674" s="17"/>
      <c r="J674" s="17"/>
    </row>
    <row r="675" spans="3:10">
      <c r="I675" s="17"/>
      <c r="J675" s="17"/>
    </row>
    <row r="676" spans="3:10">
      <c r="I676" s="17"/>
      <c r="J676" s="17"/>
    </row>
    <row r="677" spans="3:10">
      <c r="C677" s="82"/>
      <c r="I677" s="17"/>
      <c r="J677" s="17"/>
    </row>
    <row r="678" spans="3:10">
      <c r="C678" s="82"/>
      <c r="I678" s="17"/>
      <c r="J678" s="17"/>
    </row>
    <row r="679" spans="3:10">
      <c r="C679" s="82"/>
      <c r="I679" s="17"/>
      <c r="J679" s="17"/>
    </row>
    <row r="680" spans="3:10">
      <c r="C680" s="82"/>
      <c r="I680" s="17"/>
      <c r="J680" s="17"/>
    </row>
    <row r="681" spans="3:10">
      <c r="I681" s="17"/>
      <c r="J681" s="17"/>
    </row>
    <row r="682" spans="3:10">
      <c r="I682" s="17"/>
      <c r="J682" s="17"/>
    </row>
    <row r="683" spans="3:10">
      <c r="I683" s="17"/>
      <c r="J683" s="17"/>
    </row>
    <row r="684" spans="3:10">
      <c r="I684" s="17"/>
      <c r="J684" s="17"/>
    </row>
    <row r="685" spans="3:10">
      <c r="I685" s="17"/>
      <c r="J685" s="17"/>
    </row>
    <row r="686" spans="3:10">
      <c r="I686" s="17"/>
      <c r="J686" s="17"/>
    </row>
    <row r="687" spans="3:10">
      <c r="I687" s="17"/>
      <c r="J687" s="17"/>
    </row>
    <row r="688" spans="3:10">
      <c r="I688" s="17"/>
      <c r="J688" s="17"/>
    </row>
    <row r="689" spans="9:10">
      <c r="I689" s="17"/>
      <c r="J689" s="17"/>
    </row>
    <row r="690" spans="9:10">
      <c r="I690" s="17"/>
      <c r="J690" s="17"/>
    </row>
    <row r="691" spans="9:10">
      <c r="I691" s="17"/>
      <c r="J691" s="17"/>
    </row>
    <row r="692" spans="9:10">
      <c r="I692" s="17"/>
      <c r="J692" s="17"/>
    </row>
    <row r="693" spans="9:10">
      <c r="I693" s="17"/>
      <c r="J693" s="17"/>
    </row>
    <row r="694" spans="9:10">
      <c r="I694" s="17"/>
      <c r="J694" s="17"/>
    </row>
    <row r="695" spans="9:10">
      <c r="I695" s="17"/>
      <c r="J695" s="17"/>
    </row>
    <row r="696" spans="9:10">
      <c r="I696" s="17"/>
      <c r="J696" s="17"/>
    </row>
    <row r="697" spans="9:10">
      <c r="I697" s="17"/>
      <c r="J697" s="17"/>
    </row>
    <row r="698" spans="9:10">
      <c r="I698" s="17"/>
      <c r="J698" s="17"/>
    </row>
  </sheetData>
  <mergeCells count="2">
    <mergeCell ref="F6:H6"/>
    <mergeCell ref="B1:I1"/>
  </mergeCells>
  <hyperlinks>
    <hyperlink ref="A660" location="index!A1" display="Return to menu" xr:uid="{00000000-0004-0000-0E00-000000000000}"/>
  </hyperlinks>
  <printOptions horizontalCentered="1"/>
  <pageMargins left="0.66929133858267698" right="0.23622047244094499" top="0.511811023622047" bottom="0.511811023622047" header="0" footer="0"/>
  <pageSetup scale="67"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00"/>
    <pageSetUpPr fitToPage="1"/>
  </sheetPr>
  <dimension ref="A1:H600"/>
  <sheetViews>
    <sheetView showOutlineSymbols="0" view="pageBreakPreview" zoomScaleNormal="90" zoomScaleSheetLayoutView="100" workbookViewId="0">
      <pane ySplit="2" topLeftCell="A3" activePane="bottomLeft" state="frozen"/>
      <selection sqref="A1:E1"/>
      <selection pane="bottomLeft"/>
    </sheetView>
  </sheetViews>
  <sheetFormatPr defaultColWidth="9.6328125" defaultRowHeight="15"/>
  <cols>
    <col min="1" max="1" width="4.90625" style="260" bestFit="1" customWidth="1"/>
    <col min="2" max="2" width="49.54296875" style="1" customWidth="1"/>
    <col min="3" max="3" width="10.453125" style="10" bestFit="1" customWidth="1"/>
    <col min="4" max="4" width="9.6328125" style="10" bestFit="1" customWidth="1"/>
    <col min="5" max="5" width="10.453125" style="10" bestFit="1" customWidth="1"/>
    <col min="6" max="6" width="4" style="1" customWidth="1"/>
    <col min="7" max="7" width="10.81640625" style="579" customWidth="1"/>
    <col min="8" max="8" width="10.453125" style="579" customWidth="1"/>
    <col min="9" max="16384" width="9.6328125" style="1"/>
  </cols>
  <sheetData>
    <row r="1" spans="1:7" ht="18.75" customHeight="1" thickBot="1">
      <c r="A1" s="215" t="s">
        <v>1726</v>
      </c>
      <c r="B1" s="1263" t="s">
        <v>11</v>
      </c>
      <c r="C1" s="1264"/>
      <c r="D1" s="1264"/>
      <c r="E1" s="1265"/>
    </row>
    <row r="2" spans="1:7" ht="28.5" customHeight="1">
      <c r="A2" s="16"/>
      <c r="B2" s="207"/>
      <c r="C2" s="635" t="s">
        <v>25</v>
      </c>
      <c r="D2" s="635" t="s">
        <v>26</v>
      </c>
      <c r="E2" s="638" t="s">
        <v>27</v>
      </c>
      <c r="G2" s="913">
        <v>1.0449999999999999</v>
      </c>
    </row>
    <row r="3" spans="1:7">
      <c r="A3" s="23" t="s">
        <v>970</v>
      </c>
      <c r="B3" s="4" t="s">
        <v>971</v>
      </c>
      <c r="C3" s="87"/>
      <c r="D3" s="87"/>
      <c r="E3" s="639"/>
    </row>
    <row r="4" spans="1:7" ht="6.75" customHeight="1">
      <c r="A4" s="23"/>
      <c r="B4" s="4"/>
      <c r="C4" s="87"/>
      <c r="D4" s="87"/>
      <c r="E4" s="639"/>
    </row>
    <row r="5" spans="1:7">
      <c r="A5" s="23" t="s">
        <v>31</v>
      </c>
      <c r="B5" s="1" t="s">
        <v>972</v>
      </c>
      <c r="C5" s="3"/>
      <c r="D5" s="3"/>
      <c r="E5" s="8"/>
    </row>
    <row r="6" spans="1:7" ht="33.75" customHeight="1">
      <c r="A6" s="112"/>
      <c r="B6" s="133" t="s">
        <v>973</v>
      </c>
      <c r="C6" s="113">
        <f>E6*100/115</f>
        <v>1857.565217391304</v>
      </c>
      <c r="D6" s="113">
        <f>E6*15/115</f>
        <v>278.63478260869562</v>
      </c>
      <c r="E6" s="137">
        <f>ROUNDUP(G6*$G$2*1.15,1)</f>
        <v>2136.1999999999998</v>
      </c>
      <c r="G6" s="10">
        <v>1777.57</v>
      </c>
    </row>
    <row r="7" spans="1:7">
      <c r="A7" s="23"/>
      <c r="C7" s="3"/>
      <c r="D7" s="3"/>
      <c r="E7" s="8"/>
      <c r="G7" s="10"/>
    </row>
    <row r="8" spans="1:7">
      <c r="A8" s="23" t="s">
        <v>33</v>
      </c>
      <c r="B8" s="1" t="s">
        <v>974</v>
      </c>
      <c r="C8" s="3"/>
      <c r="D8" s="3"/>
      <c r="E8" s="8"/>
      <c r="G8" s="10"/>
    </row>
    <row r="9" spans="1:7">
      <c r="A9" s="23"/>
      <c r="B9" s="1" t="s">
        <v>975</v>
      </c>
      <c r="C9" s="113">
        <f>E9*100/115</f>
        <v>1271.391304347826</v>
      </c>
      <c r="D9" s="113">
        <f>E9*15/115</f>
        <v>190.7086956521739</v>
      </c>
      <c r="E9" s="137">
        <f>ROUNDUP(G9*$G$2*1.15,1)</f>
        <v>1462.1</v>
      </c>
      <c r="G9" s="10">
        <v>1216.6099999999999</v>
      </c>
    </row>
    <row r="10" spans="1:7">
      <c r="A10" s="23"/>
      <c r="C10" s="3"/>
      <c r="D10" s="3"/>
      <c r="E10" s="8"/>
      <c r="G10" s="10"/>
    </row>
    <row r="11" spans="1:7">
      <c r="A11" s="23" t="s">
        <v>35</v>
      </c>
      <c r="B11" s="1" t="s">
        <v>976</v>
      </c>
      <c r="C11" s="113">
        <f>E11*100/115</f>
        <v>665.21739130434787</v>
      </c>
      <c r="D11" s="113">
        <f>E11*15/115</f>
        <v>99.782608695652172</v>
      </c>
      <c r="E11" s="137">
        <f>ROUNDUP(G11*$G$2*1.15,1)</f>
        <v>765</v>
      </c>
      <c r="G11" s="10">
        <v>636.52</v>
      </c>
    </row>
    <row r="12" spans="1:7">
      <c r="A12" s="23"/>
      <c r="C12" s="3"/>
      <c r="D12" s="3"/>
      <c r="E12" s="8"/>
      <c r="G12" s="10"/>
    </row>
    <row r="13" spans="1:7">
      <c r="A13" s="23" t="s">
        <v>41</v>
      </c>
      <c r="B13" s="1" t="s">
        <v>977</v>
      </c>
      <c r="C13" s="113">
        <f>E13*100/115</f>
        <v>2414.8695652173915</v>
      </c>
      <c r="D13" s="113">
        <f>E13*15/115</f>
        <v>362.23043478260871</v>
      </c>
      <c r="E13" s="137">
        <f>ROUNDUP(G13*$G$2*1.15,1)</f>
        <v>2777.1</v>
      </c>
      <c r="G13" s="10">
        <v>2310.8000000000002</v>
      </c>
    </row>
    <row r="14" spans="1:7">
      <c r="A14" s="23"/>
      <c r="C14" s="3"/>
      <c r="D14" s="3"/>
      <c r="E14" s="8"/>
      <c r="G14" s="10"/>
    </row>
    <row r="15" spans="1:7">
      <c r="A15" s="23" t="s">
        <v>978</v>
      </c>
      <c r="B15" s="4" t="s">
        <v>979</v>
      </c>
      <c r="C15" s="3"/>
      <c r="D15" s="3"/>
      <c r="E15" s="8"/>
      <c r="G15" s="10"/>
    </row>
    <row r="16" spans="1:7" ht="25.2">
      <c r="A16" s="23"/>
      <c r="B16" s="93" t="s">
        <v>980</v>
      </c>
      <c r="C16" s="3"/>
      <c r="D16" s="3"/>
      <c r="E16" s="8"/>
      <c r="G16" s="10"/>
    </row>
    <row r="17" spans="1:7" ht="6.75" customHeight="1">
      <c r="A17" s="23"/>
      <c r="B17" s="210"/>
      <c r="C17" s="3"/>
      <c r="D17" s="3"/>
      <c r="E17" s="8"/>
      <c r="G17" s="10"/>
    </row>
    <row r="18" spans="1:7">
      <c r="A18" s="23" t="s">
        <v>31</v>
      </c>
      <c r="B18" s="1" t="s">
        <v>981</v>
      </c>
      <c r="C18" s="3"/>
      <c r="D18" s="3"/>
      <c r="E18" s="8"/>
      <c r="G18" s="10"/>
    </row>
    <row r="19" spans="1:7">
      <c r="A19" s="23"/>
      <c r="B19" s="1" t="s">
        <v>982</v>
      </c>
      <c r="C19" s="113">
        <f>E19*100/115</f>
        <v>2737.5652173913045</v>
      </c>
      <c r="D19" s="113">
        <f>E19*15/115</f>
        <v>410.63478260869567</v>
      </c>
      <c r="E19" s="137">
        <f>ROUNDUP(G19*$G$2*1.15,1)</f>
        <v>3148.2</v>
      </c>
      <c r="G19" s="10">
        <v>2619.65</v>
      </c>
    </row>
    <row r="20" spans="1:7">
      <c r="A20" s="23"/>
      <c r="C20" s="3"/>
      <c r="D20" s="3"/>
      <c r="E20" s="8"/>
      <c r="G20" s="10"/>
    </row>
    <row r="21" spans="1:7">
      <c r="A21" s="23" t="s">
        <v>33</v>
      </c>
      <c r="B21" s="1" t="s">
        <v>983</v>
      </c>
      <c r="C21" s="3"/>
      <c r="D21" s="3"/>
      <c r="E21" s="8"/>
      <c r="G21" s="10"/>
    </row>
    <row r="22" spans="1:7" ht="15" customHeight="1">
      <c r="A22" s="23"/>
      <c r="B22" s="1" t="s">
        <v>975</v>
      </c>
      <c r="C22" s="113">
        <f>E22*100/115</f>
        <v>1857.565217391304</v>
      </c>
      <c r="D22" s="113">
        <f>E22*15/115</f>
        <v>278.63478260869562</v>
      </c>
      <c r="E22" s="137">
        <f>ROUNDUP(G22*$G$2*1.15,1)</f>
        <v>2136.1999999999998</v>
      </c>
      <c r="G22" s="10">
        <v>1777.57</v>
      </c>
    </row>
    <row r="23" spans="1:7" ht="15" customHeight="1">
      <c r="A23" s="23"/>
      <c r="C23" s="3"/>
      <c r="D23" s="3"/>
      <c r="E23" s="8"/>
      <c r="G23" s="10"/>
    </row>
    <row r="24" spans="1:7">
      <c r="A24" s="23" t="s">
        <v>35</v>
      </c>
      <c r="B24" s="1" t="s">
        <v>984</v>
      </c>
      <c r="C24" s="113">
        <f>E24*100/115</f>
        <v>3558.2608695652175</v>
      </c>
      <c r="D24" s="113">
        <f>E24*15/115</f>
        <v>533.73913043478262</v>
      </c>
      <c r="E24" s="137">
        <f>ROUNDUP(G24*$G$2*1.15,1)</f>
        <v>4092</v>
      </c>
      <c r="G24" s="10">
        <v>3404.96</v>
      </c>
    </row>
    <row r="25" spans="1:7">
      <c r="A25" s="23"/>
      <c r="C25" s="3"/>
      <c r="D25" s="3"/>
      <c r="E25" s="8"/>
      <c r="G25" s="10"/>
    </row>
    <row r="26" spans="1:7">
      <c r="A26" s="23" t="s">
        <v>41</v>
      </c>
      <c r="B26" s="1" t="s">
        <v>985</v>
      </c>
      <c r="C26" s="113">
        <f>E26*100/115</f>
        <v>2737.5652173913045</v>
      </c>
      <c r="D26" s="113">
        <f>E26*15/115</f>
        <v>410.63478260869567</v>
      </c>
      <c r="E26" s="137">
        <f>ROUNDUP(G26*$G$2*1.15,1)</f>
        <v>3148.2</v>
      </c>
      <c r="G26" s="10">
        <v>2619.65</v>
      </c>
    </row>
    <row r="27" spans="1:7">
      <c r="A27" s="23"/>
      <c r="C27" s="85"/>
      <c r="D27" s="3"/>
      <c r="E27" s="8"/>
      <c r="G27" s="10"/>
    </row>
    <row r="28" spans="1:7" hidden="1">
      <c r="A28" s="211">
        <v>2.2999999999999998</v>
      </c>
      <c r="B28" s="4" t="s">
        <v>986</v>
      </c>
      <c r="C28" s="3"/>
      <c r="D28" s="3"/>
      <c r="E28" s="8"/>
      <c r="G28" s="10"/>
    </row>
    <row r="29" spans="1:7" hidden="1">
      <c r="A29" s="23"/>
      <c r="B29" s="382"/>
      <c r="C29" s="3"/>
      <c r="D29" s="3">
        <f>E29*14/114</f>
        <v>0</v>
      </c>
      <c r="E29" s="8"/>
      <c r="G29" s="10"/>
    </row>
    <row r="30" spans="1:7" hidden="1">
      <c r="A30" s="23"/>
      <c r="C30" s="3"/>
      <c r="D30" s="3"/>
      <c r="E30" s="8"/>
      <c r="G30" s="10"/>
    </row>
    <row r="31" spans="1:7">
      <c r="A31" s="23" t="s">
        <v>1826</v>
      </c>
      <c r="B31" s="4" t="s">
        <v>987</v>
      </c>
      <c r="C31" s="113"/>
      <c r="D31" s="113"/>
      <c r="E31" s="137"/>
      <c r="G31" s="10"/>
    </row>
    <row r="32" spans="1:7" ht="15.6" customHeight="1">
      <c r="A32" s="23" t="s">
        <v>31</v>
      </c>
      <c r="B32" s="1" t="s">
        <v>988</v>
      </c>
      <c r="C32" s="113">
        <f>E32*100/115</f>
        <v>2737.5652173913045</v>
      </c>
      <c r="D32" s="113">
        <f>E32*15/115</f>
        <v>410.63478260869567</v>
      </c>
      <c r="E32" s="137">
        <f>ROUNDUP(G32*$G$2*1.15,1)</f>
        <v>3148.2</v>
      </c>
      <c r="G32" s="10">
        <v>2619.65</v>
      </c>
    </row>
    <row r="33" spans="1:7" ht="15.6" customHeight="1">
      <c r="A33" s="23" t="s">
        <v>33</v>
      </c>
      <c r="B33" s="1" t="s">
        <v>989</v>
      </c>
      <c r="C33" s="113">
        <f>E33*100/115</f>
        <v>410.78260869565219</v>
      </c>
      <c r="D33" s="113">
        <f>E33*15/115</f>
        <v>61.617391304347834</v>
      </c>
      <c r="E33" s="137">
        <f>ROUNDUP(G33*$G$2*1.15,1)</f>
        <v>472.40000000000003</v>
      </c>
      <c r="G33" s="10">
        <v>393.04</v>
      </c>
    </row>
    <row r="34" spans="1:7">
      <c r="A34" s="23"/>
      <c r="B34" s="4"/>
      <c r="C34" s="3"/>
      <c r="D34" s="3"/>
      <c r="E34" s="8"/>
      <c r="G34" s="10"/>
    </row>
    <row r="35" spans="1:7">
      <c r="A35" s="23" t="s">
        <v>990</v>
      </c>
      <c r="B35" s="4" t="s">
        <v>991</v>
      </c>
      <c r="C35" s="113">
        <f>E35*100/115</f>
        <v>1281.9130434782605</v>
      </c>
      <c r="D35" s="113">
        <f>E35*15/115</f>
        <v>192.28695652173909</v>
      </c>
      <c r="E35" s="137">
        <f>ROUNDUP(G35*$G$2*1.15,1)</f>
        <v>1474.1999999999998</v>
      </c>
      <c r="G35" s="10">
        <v>1226.7</v>
      </c>
    </row>
    <row r="36" spans="1:7" ht="6.75" customHeight="1">
      <c r="A36" s="23"/>
      <c r="B36" s="86"/>
      <c r="C36" s="3"/>
      <c r="D36" s="3"/>
      <c r="E36" s="8"/>
    </row>
    <row r="37" spans="1:7">
      <c r="A37" s="217"/>
      <c r="B37" s="383" t="s">
        <v>992</v>
      </c>
      <c r="C37" s="81"/>
      <c r="D37" s="3"/>
      <c r="E37" s="8"/>
    </row>
    <row r="38" spans="1:7" ht="96" customHeight="1">
      <c r="A38" s="23"/>
      <c r="B38" s="384" t="s">
        <v>993</v>
      </c>
      <c r="C38" s="385"/>
      <c r="D38" s="386"/>
      <c r="E38" s="387"/>
    </row>
    <row r="39" spans="1:7" ht="36.75" customHeight="1">
      <c r="A39" s="23"/>
      <c r="B39" s="384" t="s">
        <v>994</v>
      </c>
      <c r="C39" s="385"/>
      <c r="D39" s="386"/>
      <c r="E39" s="387"/>
    </row>
    <row r="40" spans="1:7" ht="27.6" customHeight="1">
      <c r="A40" s="89"/>
      <c r="B40" s="863" t="s">
        <v>995</v>
      </c>
      <c r="C40" s="385"/>
      <c r="D40" s="386"/>
      <c r="E40" s="387"/>
    </row>
    <row r="41" spans="1:7" ht="81.75" customHeight="1">
      <c r="A41" s="89"/>
      <c r="B41" s="384" t="s">
        <v>996</v>
      </c>
      <c r="C41" s="385"/>
      <c r="D41" s="386"/>
      <c r="E41" s="387"/>
    </row>
    <row r="42" spans="1:7" ht="15.3" thickBot="1">
      <c r="A42" s="388"/>
      <c r="B42" s="389" t="s">
        <v>997</v>
      </c>
      <c r="C42" s="390"/>
      <c r="D42" s="391"/>
      <c r="E42" s="392"/>
    </row>
    <row r="43" spans="1:7">
      <c r="B43" s="162"/>
      <c r="C43" s="393"/>
      <c r="D43" s="393"/>
      <c r="E43" s="393"/>
    </row>
    <row r="44" spans="1:7">
      <c r="C44" s="12"/>
      <c r="D44" s="12"/>
      <c r="E44" s="12"/>
    </row>
    <row r="45" spans="1:7">
      <c r="A45" s="148" t="s">
        <v>118</v>
      </c>
      <c r="B45" s="218"/>
      <c r="C45" s="12"/>
      <c r="D45" s="12"/>
      <c r="E45" s="12"/>
    </row>
    <row r="46" spans="1:7">
      <c r="B46" s="394"/>
      <c r="C46" s="395"/>
      <c r="D46" s="393"/>
      <c r="E46" s="12"/>
    </row>
    <row r="47" spans="1:7">
      <c r="B47" s="394"/>
      <c r="C47" s="395"/>
      <c r="D47" s="393"/>
      <c r="E47" s="12"/>
    </row>
    <row r="48" spans="1:7">
      <c r="B48" s="396"/>
      <c r="C48" s="393"/>
      <c r="D48" s="393"/>
      <c r="E48" s="12"/>
    </row>
    <row r="49" spans="3:5">
      <c r="C49" s="12"/>
      <c r="D49" s="12"/>
      <c r="E49" s="12"/>
    </row>
    <row r="50" spans="3:5">
      <c r="C50" s="12"/>
      <c r="D50" s="12"/>
      <c r="E50" s="12"/>
    </row>
    <row r="51" spans="3:5">
      <c r="C51" s="12"/>
      <c r="D51" s="12"/>
      <c r="E51" s="12"/>
    </row>
    <row r="52" spans="3:5">
      <c r="C52" s="12"/>
      <c r="D52" s="12"/>
      <c r="E52" s="12"/>
    </row>
    <row r="53" spans="3:5">
      <c r="C53" s="12"/>
      <c r="D53" s="12"/>
      <c r="E53" s="12"/>
    </row>
    <row r="54" spans="3:5">
      <c r="C54" s="12"/>
      <c r="D54" s="12"/>
      <c r="E54" s="12"/>
    </row>
    <row r="55" spans="3:5">
      <c r="C55" s="12"/>
      <c r="D55" s="12"/>
      <c r="E55" s="12"/>
    </row>
    <row r="56" spans="3:5">
      <c r="C56" s="12"/>
      <c r="D56" s="12"/>
      <c r="E56" s="12"/>
    </row>
    <row r="57" spans="3:5">
      <c r="C57" s="12"/>
      <c r="D57" s="12"/>
      <c r="E57" s="12"/>
    </row>
    <row r="58" spans="3:5">
      <c r="C58" s="12"/>
      <c r="D58" s="12"/>
      <c r="E58" s="12"/>
    </row>
    <row r="59" spans="3:5">
      <c r="C59" s="12"/>
      <c r="D59" s="12"/>
      <c r="E59" s="12"/>
    </row>
    <row r="60" spans="3:5">
      <c r="C60" s="12"/>
      <c r="D60" s="12"/>
      <c r="E60" s="12"/>
    </row>
    <row r="61" spans="3:5">
      <c r="C61" s="12"/>
      <c r="D61" s="12"/>
      <c r="E61" s="12"/>
    </row>
    <row r="62" spans="3:5">
      <c r="C62" s="12"/>
      <c r="D62" s="12"/>
      <c r="E62" s="12"/>
    </row>
    <row r="63" spans="3:5">
      <c r="C63" s="12"/>
      <c r="D63" s="12"/>
      <c r="E63" s="12"/>
    </row>
    <row r="64" spans="3:5">
      <c r="C64" s="12"/>
      <c r="D64" s="12"/>
      <c r="E64" s="12"/>
    </row>
    <row r="65" spans="3:5">
      <c r="C65" s="12"/>
      <c r="D65" s="12"/>
      <c r="E65" s="12"/>
    </row>
    <row r="66" spans="3:5">
      <c r="C66" s="12"/>
      <c r="D66" s="12"/>
      <c r="E66" s="12"/>
    </row>
    <row r="67" spans="3:5">
      <c r="C67" s="12"/>
      <c r="D67" s="12"/>
      <c r="E67" s="12"/>
    </row>
    <row r="68" spans="3:5">
      <c r="C68" s="12"/>
      <c r="D68" s="12"/>
      <c r="E68" s="12"/>
    </row>
    <row r="69" spans="3:5">
      <c r="C69" s="12"/>
      <c r="D69" s="12"/>
      <c r="E69" s="12"/>
    </row>
    <row r="70" spans="3:5">
      <c r="C70" s="12"/>
      <c r="D70" s="12"/>
      <c r="E70" s="12"/>
    </row>
    <row r="71" spans="3:5">
      <c r="C71" s="12"/>
      <c r="D71" s="12"/>
      <c r="E71" s="12"/>
    </row>
    <row r="72" spans="3:5">
      <c r="C72" s="12"/>
      <c r="D72" s="12"/>
      <c r="E72" s="12"/>
    </row>
    <row r="73" spans="3:5">
      <c r="C73" s="12"/>
      <c r="D73" s="12"/>
      <c r="E73" s="12"/>
    </row>
    <row r="74" spans="3:5">
      <c r="C74" s="12"/>
      <c r="D74" s="12"/>
      <c r="E74" s="12"/>
    </row>
    <row r="75" spans="3:5">
      <c r="C75" s="12"/>
      <c r="D75" s="12"/>
      <c r="E75" s="12"/>
    </row>
    <row r="76" spans="3:5">
      <c r="C76" s="12"/>
      <c r="D76" s="12"/>
      <c r="E76" s="12"/>
    </row>
    <row r="77" spans="3:5">
      <c r="C77" s="12"/>
      <c r="D77" s="12"/>
      <c r="E77" s="12"/>
    </row>
    <row r="78" spans="3:5">
      <c r="C78" s="12"/>
      <c r="D78" s="12"/>
      <c r="E78" s="12"/>
    </row>
    <row r="79" spans="3:5">
      <c r="C79" s="12"/>
      <c r="D79" s="12"/>
      <c r="E79" s="12"/>
    </row>
    <row r="80" spans="3:5">
      <c r="C80" s="12"/>
      <c r="D80" s="12"/>
      <c r="E80" s="12"/>
    </row>
    <row r="81" spans="3:5">
      <c r="C81" s="12"/>
      <c r="D81" s="12"/>
      <c r="E81" s="12"/>
    </row>
    <row r="82" spans="3:5">
      <c r="C82" s="12"/>
      <c r="D82" s="12"/>
      <c r="E82" s="12"/>
    </row>
    <row r="83" spans="3:5">
      <c r="C83" s="12"/>
      <c r="D83" s="12"/>
      <c r="E83" s="12"/>
    </row>
    <row r="84" spans="3:5">
      <c r="C84" s="12"/>
      <c r="D84" s="12"/>
      <c r="E84" s="12"/>
    </row>
    <row r="85" spans="3:5">
      <c r="C85" s="12"/>
      <c r="D85" s="12"/>
      <c r="E85" s="12"/>
    </row>
    <row r="86" spans="3:5">
      <c r="C86" s="12"/>
      <c r="D86" s="12"/>
      <c r="E86" s="12"/>
    </row>
    <row r="87" spans="3:5">
      <c r="C87" s="12"/>
      <c r="D87" s="12"/>
      <c r="E87" s="12"/>
    </row>
    <row r="88" spans="3:5">
      <c r="C88" s="12"/>
      <c r="D88" s="12"/>
      <c r="E88" s="12"/>
    </row>
    <row r="89" spans="3:5">
      <c r="C89" s="12"/>
      <c r="D89" s="12"/>
      <c r="E89" s="12"/>
    </row>
    <row r="90" spans="3:5">
      <c r="C90" s="12"/>
      <c r="D90" s="12"/>
      <c r="E90" s="12"/>
    </row>
    <row r="91" spans="3:5">
      <c r="C91" s="12"/>
      <c r="D91" s="12"/>
      <c r="E91" s="12"/>
    </row>
    <row r="92" spans="3:5">
      <c r="C92" s="12"/>
      <c r="D92" s="12"/>
      <c r="E92" s="12"/>
    </row>
    <row r="93" spans="3:5">
      <c r="C93" s="12"/>
      <c r="D93" s="12"/>
      <c r="E93" s="12"/>
    </row>
    <row r="94" spans="3:5">
      <c r="C94" s="12"/>
      <c r="D94" s="12"/>
      <c r="E94" s="12"/>
    </row>
    <row r="95" spans="3:5">
      <c r="C95" s="12"/>
      <c r="D95" s="12"/>
      <c r="E95" s="12"/>
    </row>
    <row r="96" spans="3:5">
      <c r="C96" s="12"/>
      <c r="D96" s="12"/>
      <c r="E96" s="12"/>
    </row>
    <row r="97" spans="3:5">
      <c r="C97" s="12"/>
      <c r="D97" s="12"/>
      <c r="E97" s="12"/>
    </row>
    <row r="98" spans="3:5">
      <c r="C98" s="12"/>
      <c r="D98" s="12"/>
      <c r="E98" s="12"/>
    </row>
    <row r="99" spans="3:5">
      <c r="C99" s="12"/>
      <c r="D99" s="12"/>
      <c r="E99" s="12"/>
    </row>
    <row r="100" spans="3:5">
      <c r="C100" s="12"/>
      <c r="D100" s="12"/>
      <c r="E100" s="12"/>
    </row>
    <row r="101" spans="3:5">
      <c r="C101" s="12"/>
      <c r="D101" s="12"/>
      <c r="E101" s="12"/>
    </row>
    <row r="102" spans="3:5">
      <c r="C102" s="12"/>
      <c r="D102" s="12"/>
      <c r="E102" s="12"/>
    </row>
    <row r="103" spans="3:5">
      <c r="C103" s="12"/>
      <c r="D103" s="12"/>
      <c r="E103" s="12"/>
    </row>
    <row r="104" spans="3:5">
      <c r="C104" s="12"/>
      <c r="D104" s="12"/>
      <c r="E104" s="12"/>
    </row>
    <row r="105" spans="3:5">
      <c r="C105" s="12"/>
      <c r="D105" s="12"/>
      <c r="E105" s="12"/>
    </row>
    <row r="106" spans="3:5">
      <c r="C106" s="12"/>
      <c r="D106" s="12"/>
      <c r="E106" s="12"/>
    </row>
    <row r="107" spans="3:5">
      <c r="C107" s="12"/>
      <c r="D107" s="12"/>
      <c r="E107" s="12"/>
    </row>
    <row r="108" spans="3:5">
      <c r="C108" s="12"/>
      <c r="D108" s="12"/>
      <c r="E108" s="12"/>
    </row>
    <row r="109" spans="3:5">
      <c r="C109" s="12"/>
      <c r="D109" s="12"/>
      <c r="E109" s="12"/>
    </row>
    <row r="110" spans="3:5">
      <c r="C110" s="12"/>
      <c r="D110" s="12"/>
      <c r="E110" s="12"/>
    </row>
    <row r="111" spans="3:5">
      <c r="C111" s="12"/>
      <c r="D111" s="12"/>
      <c r="E111" s="12"/>
    </row>
    <row r="112" spans="3:5">
      <c r="C112" s="12"/>
      <c r="D112" s="12"/>
      <c r="E112" s="12"/>
    </row>
    <row r="113" spans="3:5">
      <c r="C113" s="12"/>
      <c r="D113" s="12"/>
      <c r="E113" s="12"/>
    </row>
    <row r="114" spans="3:5">
      <c r="C114" s="12"/>
      <c r="D114" s="12"/>
      <c r="E114" s="12"/>
    </row>
    <row r="115" spans="3:5">
      <c r="C115" s="12"/>
      <c r="D115" s="12"/>
      <c r="E115" s="12"/>
    </row>
    <row r="116" spans="3:5">
      <c r="C116" s="12"/>
      <c r="D116" s="12"/>
      <c r="E116" s="12"/>
    </row>
    <row r="117" spans="3:5">
      <c r="C117" s="12"/>
      <c r="D117" s="12"/>
      <c r="E117" s="12"/>
    </row>
    <row r="118" spans="3:5">
      <c r="C118" s="12"/>
      <c r="D118" s="12"/>
      <c r="E118" s="12"/>
    </row>
    <row r="119" spans="3:5">
      <c r="C119" s="12"/>
      <c r="D119" s="12"/>
      <c r="E119" s="12"/>
    </row>
    <row r="120" spans="3:5">
      <c r="C120" s="12"/>
      <c r="D120" s="12"/>
      <c r="E120" s="12"/>
    </row>
    <row r="121" spans="3:5">
      <c r="C121" s="12"/>
      <c r="D121" s="12"/>
      <c r="E121" s="12"/>
    </row>
    <row r="122" spans="3:5">
      <c r="C122" s="12"/>
      <c r="D122" s="12"/>
      <c r="E122" s="12"/>
    </row>
    <row r="123" spans="3:5">
      <c r="C123" s="12"/>
      <c r="D123" s="12"/>
      <c r="E123" s="12"/>
    </row>
    <row r="124" spans="3:5">
      <c r="C124" s="12"/>
      <c r="D124" s="12"/>
      <c r="E124" s="12"/>
    </row>
    <row r="125" spans="3:5">
      <c r="C125" s="12"/>
      <c r="D125" s="12"/>
      <c r="E125" s="12"/>
    </row>
    <row r="126" spans="3:5">
      <c r="C126" s="12"/>
      <c r="D126" s="12"/>
      <c r="E126" s="12"/>
    </row>
    <row r="127" spans="3:5">
      <c r="C127" s="12"/>
      <c r="D127" s="12"/>
      <c r="E127" s="12"/>
    </row>
    <row r="128" spans="3:5">
      <c r="C128" s="12"/>
      <c r="D128" s="12"/>
      <c r="E128" s="12"/>
    </row>
    <row r="129" spans="3:5">
      <c r="C129" s="12"/>
      <c r="D129" s="12"/>
      <c r="E129" s="12"/>
    </row>
    <row r="130" spans="3:5">
      <c r="C130" s="12"/>
      <c r="D130" s="12"/>
      <c r="E130" s="12"/>
    </row>
    <row r="131" spans="3:5">
      <c r="C131" s="12"/>
      <c r="D131" s="12"/>
      <c r="E131" s="12"/>
    </row>
    <row r="132" spans="3:5">
      <c r="C132" s="12"/>
      <c r="D132" s="12"/>
      <c r="E132" s="12"/>
    </row>
    <row r="133" spans="3:5">
      <c r="C133" s="12"/>
      <c r="D133" s="12"/>
      <c r="E133" s="12"/>
    </row>
    <row r="134" spans="3:5">
      <c r="C134" s="12"/>
      <c r="D134" s="12"/>
      <c r="E134" s="12"/>
    </row>
    <row r="135" spans="3:5">
      <c r="C135" s="12"/>
      <c r="D135" s="12"/>
      <c r="E135" s="12"/>
    </row>
    <row r="136" spans="3:5">
      <c r="C136" s="12"/>
      <c r="D136" s="12"/>
      <c r="E136" s="12"/>
    </row>
    <row r="137" spans="3:5">
      <c r="C137" s="12"/>
      <c r="D137" s="12"/>
      <c r="E137" s="12"/>
    </row>
    <row r="138" spans="3:5">
      <c r="C138" s="12"/>
      <c r="D138" s="12"/>
      <c r="E138" s="12"/>
    </row>
    <row r="139" spans="3:5">
      <c r="C139" s="12"/>
      <c r="D139" s="12"/>
      <c r="E139" s="12"/>
    </row>
    <row r="140" spans="3:5">
      <c r="C140" s="12"/>
      <c r="D140" s="12"/>
      <c r="E140" s="12"/>
    </row>
    <row r="141" spans="3:5">
      <c r="C141" s="12"/>
      <c r="D141" s="12"/>
      <c r="E141" s="12"/>
    </row>
    <row r="142" spans="3:5">
      <c r="C142" s="12"/>
      <c r="D142" s="12"/>
      <c r="E142" s="12"/>
    </row>
    <row r="143" spans="3:5">
      <c r="C143" s="12"/>
      <c r="D143" s="12"/>
      <c r="E143" s="12"/>
    </row>
    <row r="144" spans="3:5">
      <c r="C144" s="12"/>
      <c r="D144" s="12"/>
      <c r="E144" s="12"/>
    </row>
    <row r="145" spans="3:5">
      <c r="C145" s="12"/>
      <c r="D145" s="12"/>
      <c r="E145" s="12"/>
    </row>
    <row r="146" spans="3:5">
      <c r="C146" s="12"/>
      <c r="D146" s="12"/>
      <c r="E146" s="12"/>
    </row>
    <row r="147" spans="3:5">
      <c r="C147" s="12"/>
      <c r="D147" s="12"/>
      <c r="E147" s="12"/>
    </row>
    <row r="148" spans="3:5">
      <c r="C148" s="12"/>
      <c r="D148" s="12"/>
      <c r="E148" s="12"/>
    </row>
    <row r="149" spans="3:5">
      <c r="C149" s="12"/>
      <c r="D149" s="12"/>
      <c r="E149" s="12"/>
    </row>
    <row r="150" spans="3:5">
      <c r="C150" s="12"/>
      <c r="D150" s="12"/>
      <c r="E150" s="12"/>
    </row>
    <row r="151" spans="3:5">
      <c r="C151" s="12"/>
      <c r="D151" s="12"/>
      <c r="E151" s="12"/>
    </row>
    <row r="152" spans="3:5">
      <c r="C152" s="12"/>
      <c r="D152" s="12"/>
      <c r="E152" s="12"/>
    </row>
    <row r="153" spans="3:5">
      <c r="C153" s="12"/>
      <c r="D153" s="12"/>
      <c r="E153" s="12"/>
    </row>
    <row r="154" spans="3:5">
      <c r="C154" s="12"/>
      <c r="D154" s="12"/>
      <c r="E154" s="12"/>
    </row>
    <row r="155" spans="3:5">
      <c r="C155" s="12"/>
      <c r="D155" s="12"/>
      <c r="E155" s="12"/>
    </row>
    <row r="156" spans="3:5">
      <c r="C156" s="12"/>
      <c r="D156" s="12"/>
      <c r="E156" s="12"/>
    </row>
    <row r="157" spans="3:5">
      <c r="C157" s="12"/>
      <c r="D157" s="12"/>
      <c r="E157" s="12"/>
    </row>
    <row r="158" spans="3:5">
      <c r="C158" s="12"/>
      <c r="D158" s="12"/>
      <c r="E158" s="12"/>
    </row>
    <row r="159" spans="3:5">
      <c r="C159" s="12"/>
      <c r="D159" s="12"/>
      <c r="E159" s="12"/>
    </row>
    <row r="160" spans="3:5">
      <c r="C160" s="12"/>
      <c r="D160" s="12"/>
      <c r="E160" s="12"/>
    </row>
    <row r="161" spans="3:5">
      <c r="C161" s="12"/>
      <c r="D161" s="12"/>
      <c r="E161" s="12"/>
    </row>
    <row r="162" spans="3:5">
      <c r="C162" s="12"/>
      <c r="D162" s="12"/>
      <c r="E162" s="12"/>
    </row>
    <row r="163" spans="3:5">
      <c r="C163" s="12"/>
      <c r="D163" s="12"/>
      <c r="E163" s="12"/>
    </row>
    <row r="164" spans="3:5">
      <c r="C164" s="12"/>
      <c r="D164" s="12"/>
      <c r="E164" s="12"/>
    </row>
    <row r="165" spans="3:5">
      <c r="C165" s="12"/>
      <c r="D165" s="12"/>
      <c r="E165" s="12"/>
    </row>
    <row r="166" spans="3:5">
      <c r="C166" s="12"/>
      <c r="D166" s="12"/>
      <c r="E166" s="12"/>
    </row>
    <row r="167" spans="3:5">
      <c r="C167" s="12"/>
      <c r="D167" s="12"/>
      <c r="E167" s="12"/>
    </row>
    <row r="168" spans="3:5">
      <c r="C168" s="12"/>
      <c r="D168" s="12"/>
      <c r="E168" s="12"/>
    </row>
    <row r="169" spans="3:5">
      <c r="C169" s="12"/>
      <c r="D169" s="12"/>
      <c r="E169" s="12"/>
    </row>
    <row r="170" spans="3:5">
      <c r="C170" s="12"/>
      <c r="D170" s="12"/>
      <c r="E170" s="12"/>
    </row>
    <row r="171" spans="3:5">
      <c r="C171" s="12"/>
      <c r="D171" s="12"/>
      <c r="E171" s="12"/>
    </row>
    <row r="172" spans="3:5">
      <c r="C172" s="12"/>
      <c r="D172" s="12"/>
      <c r="E172" s="12"/>
    </row>
    <row r="173" spans="3:5">
      <c r="C173" s="12"/>
      <c r="D173" s="12"/>
      <c r="E173" s="12"/>
    </row>
    <row r="174" spans="3:5">
      <c r="C174" s="12"/>
      <c r="D174" s="12"/>
      <c r="E174" s="12"/>
    </row>
    <row r="175" spans="3:5">
      <c r="C175" s="12"/>
      <c r="D175" s="12"/>
      <c r="E175" s="12"/>
    </row>
    <row r="176" spans="3:5">
      <c r="C176" s="12"/>
      <c r="D176" s="12"/>
      <c r="E176" s="12"/>
    </row>
    <row r="177" spans="3:5">
      <c r="C177" s="12"/>
      <c r="D177" s="12"/>
      <c r="E177" s="12"/>
    </row>
    <row r="178" spans="3:5">
      <c r="C178" s="12"/>
      <c r="D178" s="12"/>
      <c r="E178" s="12"/>
    </row>
    <row r="179" spans="3:5">
      <c r="C179" s="12"/>
      <c r="D179" s="12"/>
      <c r="E179" s="12"/>
    </row>
    <row r="180" spans="3:5">
      <c r="C180" s="12"/>
      <c r="D180" s="12"/>
      <c r="E180" s="12"/>
    </row>
    <row r="181" spans="3:5">
      <c r="C181" s="12"/>
      <c r="D181" s="12"/>
      <c r="E181" s="12"/>
    </row>
    <row r="182" spans="3:5">
      <c r="C182" s="12"/>
      <c r="D182" s="12"/>
      <c r="E182" s="12"/>
    </row>
    <row r="183" spans="3:5">
      <c r="C183" s="12"/>
      <c r="D183" s="12"/>
      <c r="E183" s="12"/>
    </row>
    <row r="184" spans="3:5">
      <c r="C184" s="12"/>
      <c r="D184" s="12"/>
      <c r="E184" s="12"/>
    </row>
    <row r="185" spans="3:5">
      <c r="C185" s="12"/>
      <c r="D185" s="12"/>
      <c r="E185" s="12"/>
    </row>
    <row r="186" spans="3:5">
      <c r="C186" s="12"/>
      <c r="D186" s="12"/>
      <c r="E186" s="12"/>
    </row>
    <row r="187" spans="3:5">
      <c r="C187" s="12"/>
      <c r="D187" s="12"/>
      <c r="E187" s="12"/>
    </row>
    <row r="188" spans="3:5">
      <c r="C188" s="12"/>
      <c r="D188" s="12"/>
      <c r="E188" s="12"/>
    </row>
    <row r="189" spans="3:5">
      <c r="C189" s="12"/>
      <c r="D189" s="12"/>
      <c r="E189" s="12"/>
    </row>
    <row r="190" spans="3:5">
      <c r="C190" s="12"/>
      <c r="D190" s="12"/>
      <c r="E190" s="12"/>
    </row>
    <row r="191" spans="3:5">
      <c r="C191" s="12"/>
      <c r="D191" s="12"/>
      <c r="E191" s="12"/>
    </row>
    <row r="192" spans="3:5">
      <c r="C192" s="12"/>
      <c r="D192" s="12"/>
      <c r="E192" s="12"/>
    </row>
    <row r="193" spans="3:5">
      <c r="C193" s="12"/>
      <c r="D193" s="12"/>
      <c r="E193" s="12"/>
    </row>
    <row r="194" spans="3:5">
      <c r="C194" s="12"/>
      <c r="D194" s="12"/>
      <c r="E194" s="12"/>
    </row>
    <row r="195" spans="3:5">
      <c r="C195" s="12"/>
      <c r="D195" s="12"/>
      <c r="E195" s="12"/>
    </row>
    <row r="196" spans="3:5">
      <c r="C196" s="12"/>
      <c r="D196" s="12"/>
      <c r="E196" s="12"/>
    </row>
    <row r="197" spans="3:5">
      <c r="C197" s="12"/>
      <c r="D197" s="12"/>
      <c r="E197" s="12"/>
    </row>
    <row r="198" spans="3:5">
      <c r="C198" s="12"/>
      <c r="D198" s="12"/>
      <c r="E198" s="12"/>
    </row>
    <row r="199" spans="3:5">
      <c r="C199" s="12"/>
      <c r="D199" s="12"/>
      <c r="E199" s="12"/>
    </row>
    <row r="200" spans="3:5">
      <c r="C200" s="12"/>
      <c r="D200" s="12"/>
      <c r="E200" s="12"/>
    </row>
    <row r="201" spans="3:5">
      <c r="C201" s="12"/>
      <c r="D201" s="12"/>
      <c r="E201" s="12"/>
    </row>
    <row r="202" spans="3:5">
      <c r="C202" s="12"/>
      <c r="D202" s="12"/>
      <c r="E202" s="12"/>
    </row>
    <row r="203" spans="3:5">
      <c r="C203" s="12"/>
      <c r="D203" s="12"/>
      <c r="E203" s="12"/>
    </row>
    <row r="204" spans="3:5">
      <c r="C204" s="12"/>
      <c r="D204" s="12"/>
      <c r="E204" s="12"/>
    </row>
    <row r="205" spans="3:5">
      <c r="C205" s="12"/>
      <c r="D205" s="12"/>
      <c r="E205" s="12"/>
    </row>
    <row r="206" spans="3:5">
      <c r="C206" s="12"/>
      <c r="D206" s="12"/>
      <c r="E206" s="12"/>
    </row>
    <row r="207" spans="3:5">
      <c r="C207" s="12"/>
      <c r="D207" s="12"/>
      <c r="E207" s="12"/>
    </row>
    <row r="208" spans="3:5">
      <c r="C208" s="12"/>
      <c r="D208" s="12"/>
      <c r="E208" s="12"/>
    </row>
    <row r="209" spans="3:5">
      <c r="C209" s="12"/>
      <c r="D209" s="12"/>
      <c r="E209" s="12"/>
    </row>
    <row r="210" spans="3:5">
      <c r="C210" s="12"/>
      <c r="D210" s="12"/>
      <c r="E210" s="12"/>
    </row>
    <row r="211" spans="3:5">
      <c r="C211" s="12"/>
      <c r="D211" s="12"/>
      <c r="E211" s="12"/>
    </row>
    <row r="212" spans="3:5">
      <c r="C212" s="12"/>
      <c r="D212" s="12"/>
      <c r="E212" s="12"/>
    </row>
    <row r="213" spans="3:5">
      <c r="C213" s="12"/>
      <c r="D213" s="12"/>
      <c r="E213" s="12"/>
    </row>
    <row r="214" spans="3:5">
      <c r="C214" s="12"/>
      <c r="D214" s="12"/>
      <c r="E214" s="12"/>
    </row>
    <row r="215" spans="3:5">
      <c r="C215" s="12"/>
      <c r="D215" s="12"/>
      <c r="E215" s="12"/>
    </row>
    <row r="216" spans="3:5">
      <c r="C216" s="12"/>
      <c r="D216" s="12"/>
      <c r="E216" s="12"/>
    </row>
    <row r="217" spans="3:5">
      <c r="C217" s="12"/>
      <c r="D217" s="12"/>
      <c r="E217" s="12"/>
    </row>
    <row r="218" spans="3:5">
      <c r="C218" s="12"/>
      <c r="D218" s="12"/>
      <c r="E218" s="12"/>
    </row>
    <row r="219" spans="3:5">
      <c r="C219" s="12"/>
      <c r="D219" s="12"/>
      <c r="E219" s="12"/>
    </row>
    <row r="220" spans="3:5">
      <c r="C220" s="12"/>
      <c r="D220" s="12"/>
      <c r="E220" s="12"/>
    </row>
    <row r="221" spans="3:5">
      <c r="C221" s="12"/>
      <c r="D221" s="12"/>
      <c r="E221" s="12"/>
    </row>
    <row r="222" spans="3:5">
      <c r="C222" s="12"/>
      <c r="D222" s="12"/>
      <c r="E222" s="12"/>
    </row>
    <row r="223" spans="3:5">
      <c r="C223" s="12"/>
      <c r="D223" s="12"/>
      <c r="E223" s="12"/>
    </row>
    <row r="224" spans="3:5">
      <c r="C224" s="12"/>
      <c r="D224" s="12"/>
      <c r="E224" s="12"/>
    </row>
    <row r="225" spans="3:5">
      <c r="C225" s="12"/>
      <c r="D225" s="12"/>
      <c r="E225" s="12"/>
    </row>
    <row r="226" spans="3:5">
      <c r="C226" s="12"/>
      <c r="D226" s="12"/>
      <c r="E226" s="12"/>
    </row>
    <row r="227" spans="3:5">
      <c r="C227" s="12"/>
      <c r="D227" s="12"/>
      <c r="E227" s="12"/>
    </row>
    <row r="228" spans="3:5">
      <c r="C228" s="12"/>
      <c r="D228" s="12"/>
      <c r="E228" s="12"/>
    </row>
    <row r="229" spans="3:5">
      <c r="C229" s="12"/>
      <c r="D229" s="12"/>
      <c r="E229" s="12"/>
    </row>
    <row r="230" spans="3:5">
      <c r="C230" s="12"/>
      <c r="D230" s="12"/>
      <c r="E230" s="12"/>
    </row>
    <row r="231" spans="3:5">
      <c r="C231" s="12"/>
      <c r="D231" s="12"/>
      <c r="E231" s="12"/>
    </row>
    <row r="232" spans="3:5">
      <c r="C232" s="12"/>
      <c r="D232" s="12"/>
      <c r="E232" s="12"/>
    </row>
    <row r="233" spans="3:5">
      <c r="C233" s="12"/>
      <c r="D233" s="12"/>
      <c r="E233" s="12"/>
    </row>
    <row r="234" spans="3:5">
      <c r="C234" s="12"/>
      <c r="D234" s="12"/>
      <c r="E234" s="12"/>
    </row>
    <row r="235" spans="3:5">
      <c r="C235" s="12"/>
      <c r="D235" s="12"/>
      <c r="E235" s="12"/>
    </row>
    <row r="236" spans="3:5">
      <c r="C236" s="12"/>
      <c r="D236" s="12"/>
      <c r="E236" s="12"/>
    </row>
    <row r="237" spans="3:5">
      <c r="C237" s="12"/>
      <c r="D237" s="12"/>
      <c r="E237" s="12"/>
    </row>
    <row r="238" spans="3:5">
      <c r="C238" s="12"/>
      <c r="D238" s="12"/>
      <c r="E238" s="12"/>
    </row>
    <row r="239" spans="3:5">
      <c r="C239" s="12"/>
      <c r="D239" s="12"/>
      <c r="E239" s="12"/>
    </row>
    <row r="240" spans="3:5">
      <c r="C240" s="12"/>
      <c r="D240" s="12"/>
      <c r="E240" s="12"/>
    </row>
    <row r="241" spans="3:5">
      <c r="C241" s="12"/>
      <c r="D241" s="12"/>
      <c r="E241" s="12"/>
    </row>
    <row r="242" spans="3:5">
      <c r="C242" s="12"/>
      <c r="D242" s="12"/>
      <c r="E242" s="12"/>
    </row>
    <row r="243" spans="3:5">
      <c r="C243" s="12"/>
      <c r="D243" s="12"/>
      <c r="E243" s="12"/>
    </row>
    <row r="244" spans="3:5">
      <c r="C244" s="12"/>
      <c r="D244" s="12"/>
      <c r="E244" s="12"/>
    </row>
    <row r="245" spans="3:5">
      <c r="C245" s="12"/>
      <c r="D245" s="12"/>
      <c r="E245" s="12"/>
    </row>
    <row r="246" spans="3:5">
      <c r="C246" s="12"/>
      <c r="D246" s="12"/>
      <c r="E246" s="12"/>
    </row>
    <row r="247" spans="3:5">
      <c r="C247" s="12"/>
      <c r="D247" s="12"/>
      <c r="E247" s="12"/>
    </row>
    <row r="248" spans="3:5">
      <c r="C248" s="12"/>
      <c r="D248" s="12"/>
      <c r="E248" s="12"/>
    </row>
    <row r="249" spans="3:5">
      <c r="C249" s="12"/>
      <c r="D249" s="12"/>
      <c r="E249" s="12"/>
    </row>
    <row r="250" spans="3:5">
      <c r="C250" s="12"/>
      <c r="D250" s="12"/>
      <c r="E250" s="12"/>
    </row>
    <row r="251" spans="3:5">
      <c r="C251" s="12"/>
      <c r="D251" s="12"/>
      <c r="E251" s="12"/>
    </row>
    <row r="252" spans="3:5">
      <c r="C252" s="12"/>
      <c r="D252" s="12"/>
      <c r="E252" s="12"/>
    </row>
    <row r="253" spans="3:5">
      <c r="C253" s="12"/>
      <c r="D253" s="12"/>
      <c r="E253" s="12"/>
    </row>
    <row r="254" spans="3:5">
      <c r="C254" s="12"/>
      <c r="D254" s="12"/>
      <c r="E254" s="12"/>
    </row>
    <row r="255" spans="3:5">
      <c r="C255" s="12"/>
      <c r="D255" s="12"/>
      <c r="E255" s="12"/>
    </row>
    <row r="256" spans="3:5">
      <c r="C256" s="12"/>
      <c r="D256" s="12"/>
      <c r="E256" s="12"/>
    </row>
    <row r="257" spans="3:5">
      <c r="C257" s="12"/>
      <c r="D257" s="12"/>
      <c r="E257" s="12"/>
    </row>
    <row r="258" spans="3:5">
      <c r="C258" s="12"/>
      <c r="D258" s="12"/>
      <c r="E258" s="12"/>
    </row>
    <row r="259" spans="3:5">
      <c r="C259" s="12"/>
      <c r="D259" s="12"/>
      <c r="E259" s="12"/>
    </row>
    <row r="260" spans="3:5">
      <c r="C260" s="12"/>
      <c r="D260" s="12"/>
      <c r="E260" s="12"/>
    </row>
    <row r="261" spans="3:5">
      <c r="C261" s="12"/>
      <c r="D261" s="12"/>
      <c r="E261" s="12"/>
    </row>
    <row r="262" spans="3:5">
      <c r="C262" s="12"/>
      <c r="D262" s="12"/>
      <c r="E262" s="12"/>
    </row>
    <row r="263" spans="3:5">
      <c r="C263" s="12"/>
      <c r="D263" s="12"/>
      <c r="E263" s="12"/>
    </row>
    <row r="264" spans="3:5">
      <c r="C264" s="12"/>
      <c r="D264" s="12"/>
      <c r="E264" s="12"/>
    </row>
    <row r="265" spans="3:5">
      <c r="C265" s="12"/>
      <c r="D265" s="12"/>
      <c r="E265" s="12"/>
    </row>
    <row r="266" spans="3:5">
      <c r="C266" s="12"/>
      <c r="D266" s="12"/>
      <c r="E266" s="12"/>
    </row>
    <row r="267" spans="3:5">
      <c r="C267" s="12"/>
      <c r="D267" s="12"/>
      <c r="E267" s="12"/>
    </row>
    <row r="268" spans="3:5">
      <c r="C268" s="12"/>
      <c r="D268" s="12"/>
      <c r="E268" s="12"/>
    </row>
    <row r="269" spans="3:5">
      <c r="C269" s="12"/>
      <c r="D269" s="12"/>
      <c r="E269" s="12"/>
    </row>
    <row r="270" spans="3:5">
      <c r="C270" s="12"/>
      <c r="D270" s="12"/>
      <c r="E270" s="12"/>
    </row>
    <row r="271" spans="3:5">
      <c r="C271" s="12"/>
      <c r="D271" s="12"/>
      <c r="E271" s="12"/>
    </row>
    <row r="272" spans="3:5">
      <c r="C272" s="12"/>
      <c r="D272" s="12"/>
      <c r="E272" s="12"/>
    </row>
    <row r="273" spans="3:5">
      <c r="C273" s="12"/>
      <c r="D273" s="12"/>
      <c r="E273" s="12"/>
    </row>
    <row r="274" spans="3:5">
      <c r="C274" s="12"/>
      <c r="D274" s="12"/>
      <c r="E274" s="12"/>
    </row>
    <row r="275" spans="3:5">
      <c r="C275" s="12"/>
      <c r="D275" s="12"/>
      <c r="E275" s="12"/>
    </row>
    <row r="276" spans="3:5">
      <c r="C276" s="12"/>
      <c r="D276" s="12"/>
      <c r="E276" s="12"/>
    </row>
    <row r="277" spans="3:5">
      <c r="C277" s="12"/>
      <c r="D277" s="12"/>
      <c r="E277" s="12"/>
    </row>
    <row r="278" spans="3:5">
      <c r="C278" s="12"/>
      <c r="D278" s="12"/>
      <c r="E278" s="12"/>
    </row>
    <row r="279" spans="3:5">
      <c r="C279" s="12"/>
      <c r="D279" s="12"/>
      <c r="E279" s="12"/>
    </row>
    <row r="280" spans="3:5">
      <c r="C280" s="12"/>
      <c r="D280" s="12"/>
      <c r="E280" s="12"/>
    </row>
    <row r="281" spans="3:5">
      <c r="C281" s="12"/>
      <c r="D281" s="12"/>
      <c r="E281" s="12"/>
    </row>
    <row r="282" spans="3:5">
      <c r="C282" s="12"/>
      <c r="D282" s="12"/>
      <c r="E282" s="12"/>
    </row>
    <row r="283" spans="3:5">
      <c r="C283" s="12"/>
      <c r="D283" s="12"/>
      <c r="E283" s="12"/>
    </row>
    <row r="284" spans="3:5">
      <c r="C284" s="12"/>
      <c r="D284" s="12"/>
      <c r="E284" s="12"/>
    </row>
    <row r="285" spans="3:5">
      <c r="C285" s="12"/>
      <c r="D285" s="12"/>
      <c r="E285" s="12"/>
    </row>
    <row r="286" spans="3:5">
      <c r="C286" s="12"/>
      <c r="D286" s="12"/>
      <c r="E286" s="12"/>
    </row>
    <row r="287" spans="3:5">
      <c r="C287" s="12"/>
      <c r="D287" s="12"/>
      <c r="E287" s="12"/>
    </row>
    <row r="288" spans="3:5">
      <c r="C288" s="12"/>
      <c r="D288" s="12"/>
      <c r="E288" s="12"/>
    </row>
    <row r="289" spans="3:5">
      <c r="C289" s="12"/>
      <c r="D289" s="12"/>
      <c r="E289" s="12"/>
    </row>
    <row r="290" spans="3:5">
      <c r="C290" s="12"/>
      <c r="D290" s="12"/>
      <c r="E290" s="12"/>
    </row>
    <row r="291" spans="3:5">
      <c r="C291" s="12"/>
      <c r="D291" s="12"/>
      <c r="E291" s="12"/>
    </row>
    <row r="292" spans="3:5">
      <c r="C292" s="12"/>
      <c r="D292" s="12"/>
      <c r="E292" s="12"/>
    </row>
    <row r="293" spans="3:5">
      <c r="C293" s="12"/>
      <c r="D293" s="12"/>
      <c r="E293" s="12"/>
    </row>
    <row r="294" spans="3:5">
      <c r="C294" s="12"/>
      <c r="D294" s="12"/>
      <c r="E294" s="12"/>
    </row>
    <row r="295" spans="3:5">
      <c r="C295" s="12"/>
      <c r="D295" s="12"/>
      <c r="E295" s="12"/>
    </row>
    <row r="296" spans="3:5">
      <c r="C296" s="12"/>
      <c r="D296" s="12"/>
      <c r="E296" s="12"/>
    </row>
    <row r="297" spans="3:5">
      <c r="C297" s="12"/>
      <c r="D297" s="12"/>
      <c r="E297" s="12"/>
    </row>
    <row r="298" spans="3:5">
      <c r="C298" s="12"/>
      <c r="D298" s="12"/>
      <c r="E298" s="12"/>
    </row>
    <row r="299" spans="3:5">
      <c r="C299" s="12"/>
      <c r="D299" s="12"/>
      <c r="E299" s="12"/>
    </row>
    <row r="300" spans="3:5">
      <c r="C300" s="12"/>
      <c r="D300" s="12"/>
      <c r="E300" s="12"/>
    </row>
    <row r="301" spans="3:5">
      <c r="C301" s="12"/>
      <c r="D301" s="12"/>
      <c r="E301" s="12"/>
    </row>
    <row r="302" spans="3:5">
      <c r="C302" s="12"/>
      <c r="D302" s="12"/>
      <c r="E302" s="12"/>
    </row>
    <row r="303" spans="3:5">
      <c r="C303" s="12"/>
      <c r="D303" s="12"/>
      <c r="E303" s="12"/>
    </row>
    <row r="304" spans="3:5">
      <c r="C304" s="12"/>
      <c r="D304" s="12"/>
      <c r="E304" s="12"/>
    </row>
    <row r="305" spans="3:5">
      <c r="C305" s="12"/>
      <c r="D305" s="12"/>
      <c r="E305" s="12"/>
    </row>
    <row r="306" spans="3:5">
      <c r="C306" s="12"/>
      <c r="D306" s="12"/>
      <c r="E306" s="12"/>
    </row>
    <row r="307" spans="3:5">
      <c r="C307" s="12"/>
      <c r="D307" s="12"/>
      <c r="E307" s="12"/>
    </row>
    <row r="308" spans="3:5">
      <c r="C308" s="12"/>
      <c r="D308" s="12"/>
      <c r="E308" s="12"/>
    </row>
    <row r="309" spans="3:5">
      <c r="C309" s="12"/>
      <c r="D309" s="12"/>
      <c r="E309" s="12"/>
    </row>
    <row r="310" spans="3:5">
      <c r="C310" s="12"/>
      <c r="D310" s="12"/>
      <c r="E310" s="12"/>
    </row>
    <row r="311" spans="3:5">
      <c r="C311" s="12"/>
      <c r="D311" s="12"/>
      <c r="E311" s="12"/>
    </row>
    <row r="312" spans="3:5">
      <c r="C312" s="12"/>
      <c r="D312" s="12"/>
      <c r="E312" s="12"/>
    </row>
    <row r="313" spans="3:5">
      <c r="C313" s="12"/>
      <c r="D313" s="12"/>
      <c r="E313" s="12"/>
    </row>
    <row r="314" spans="3:5">
      <c r="C314" s="12"/>
      <c r="D314" s="12"/>
      <c r="E314" s="12"/>
    </row>
    <row r="315" spans="3:5">
      <c r="C315" s="12"/>
      <c r="D315" s="12"/>
      <c r="E315" s="12"/>
    </row>
    <row r="316" spans="3:5">
      <c r="C316" s="12"/>
      <c r="D316" s="12"/>
      <c r="E316" s="12"/>
    </row>
    <row r="317" spans="3:5">
      <c r="C317" s="12"/>
      <c r="D317" s="12"/>
      <c r="E317" s="12"/>
    </row>
    <row r="318" spans="3:5">
      <c r="C318" s="12"/>
      <c r="D318" s="12"/>
      <c r="E318" s="12"/>
    </row>
    <row r="319" spans="3:5">
      <c r="C319" s="12"/>
      <c r="D319" s="12"/>
      <c r="E319" s="12"/>
    </row>
    <row r="320" spans="3:5">
      <c r="C320" s="12"/>
      <c r="D320" s="12"/>
      <c r="E320" s="12"/>
    </row>
    <row r="321" spans="3:5">
      <c r="C321" s="12"/>
      <c r="D321" s="12"/>
      <c r="E321" s="12"/>
    </row>
    <row r="322" spans="3:5">
      <c r="C322" s="12"/>
      <c r="D322" s="12"/>
      <c r="E322" s="12"/>
    </row>
    <row r="323" spans="3:5">
      <c r="C323" s="12"/>
      <c r="D323" s="12"/>
      <c r="E323" s="12"/>
    </row>
    <row r="324" spans="3:5">
      <c r="C324" s="12"/>
      <c r="D324" s="12"/>
      <c r="E324" s="12"/>
    </row>
    <row r="325" spans="3:5">
      <c r="C325" s="12"/>
      <c r="D325" s="12"/>
      <c r="E325" s="12"/>
    </row>
    <row r="326" spans="3:5">
      <c r="C326" s="12"/>
      <c r="D326" s="12"/>
      <c r="E326" s="12"/>
    </row>
    <row r="327" spans="3:5">
      <c r="C327" s="12"/>
      <c r="D327" s="12"/>
      <c r="E327" s="12"/>
    </row>
    <row r="328" spans="3:5">
      <c r="C328" s="12"/>
      <c r="D328" s="12"/>
      <c r="E328" s="12"/>
    </row>
    <row r="329" spans="3:5">
      <c r="C329" s="12"/>
      <c r="D329" s="12"/>
      <c r="E329" s="12"/>
    </row>
    <row r="330" spans="3:5">
      <c r="C330" s="12"/>
      <c r="D330" s="12"/>
      <c r="E330" s="12"/>
    </row>
    <row r="331" spans="3:5">
      <c r="C331" s="12"/>
      <c r="D331" s="12"/>
      <c r="E331" s="12"/>
    </row>
    <row r="332" spans="3:5">
      <c r="C332" s="12"/>
      <c r="D332" s="12"/>
      <c r="E332" s="12"/>
    </row>
    <row r="333" spans="3:5">
      <c r="C333" s="12"/>
      <c r="D333" s="12"/>
      <c r="E333" s="12"/>
    </row>
    <row r="334" spans="3:5">
      <c r="C334" s="12"/>
      <c r="D334" s="12"/>
      <c r="E334" s="12"/>
    </row>
    <row r="335" spans="3:5">
      <c r="C335" s="12"/>
      <c r="D335" s="12"/>
      <c r="E335" s="12"/>
    </row>
    <row r="336" spans="3:5">
      <c r="C336" s="12"/>
      <c r="D336" s="12"/>
      <c r="E336" s="12"/>
    </row>
    <row r="337" spans="3:5">
      <c r="C337" s="12"/>
      <c r="D337" s="12"/>
      <c r="E337" s="12"/>
    </row>
    <row r="338" spans="3:5">
      <c r="C338" s="12"/>
      <c r="D338" s="12"/>
      <c r="E338" s="12"/>
    </row>
    <row r="339" spans="3:5">
      <c r="C339" s="12"/>
      <c r="D339" s="12"/>
      <c r="E339" s="12"/>
    </row>
    <row r="340" spans="3:5">
      <c r="C340" s="12"/>
      <c r="D340" s="12"/>
      <c r="E340" s="12"/>
    </row>
    <row r="341" spans="3:5">
      <c r="C341" s="12"/>
      <c r="D341" s="12"/>
      <c r="E341" s="12"/>
    </row>
    <row r="342" spans="3:5">
      <c r="C342" s="12"/>
      <c r="D342" s="12"/>
      <c r="E342" s="12"/>
    </row>
    <row r="343" spans="3:5">
      <c r="C343" s="12"/>
      <c r="D343" s="12"/>
      <c r="E343" s="12"/>
    </row>
    <row r="344" spans="3:5">
      <c r="C344" s="12"/>
      <c r="D344" s="12"/>
      <c r="E344" s="12"/>
    </row>
    <row r="345" spans="3:5">
      <c r="C345" s="12"/>
      <c r="D345" s="12"/>
      <c r="E345" s="12"/>
    </row>
    <row r="346" spans="3:5">
      <c r="C346" s="12"/>
      <c r="D346" s="12"/>
      <c r="E346" s="12"/>
    </row>
    <row r="347" spans="3:5">
      <c r="C347" s="12"/>
      <c r="D347" s="12"/>
      <c r="E347" s="12"/>
    </row>
    <row r="348" spans="3:5">
      <c r="C348" s="12"/>
      <c r="D348" s="12"/>
      <c r="E348" s="12"/>
    </row>
    <row r="349" spans="3:5">
      <c r="C349" s="12"/>
      <c r="D349" s="12"/>
      <c r="E349" s="12"/>
    </row>
    <row r="350" spans="3:5">
      <c r="C350" s="12"/>
      <c r="D350" s="12"/>
      <c r="E350" s="12"/>
    </row>
    <row r="351" spans="3:5">
      <c r="C351" s="12"/>
      <c r="D351" s="12"/>
      <c r="E351" s="12"/>
    </row>
    <row r="352" spans="3:5">
      <c r="C352" s="12"/>
      <c r="D352" s="12"/>
      <c r="E352" s="12"/>
    </row>
    <row r="353" spans="3:5">
      <c r="C353" s="12"/>
      <c r="D353" s="12"/>
      <c r="E353" s="12"/>
    </row>
    <row r="354" spans="3:5">
      <c r="C354" s="12"/>
      <c r="D354" s="12"/>
      <c r="E354" s="12"/>
    </row>
    <row r="355" spans="3:5">
      <c r="C355" s="12"/>
      <c r="D355" s="12"/>
      <c r="E355" s="12"/>
    </row>
    <row r="356" spans="3:5">
      <c r="C356" s="12"/>
      <c r="D356" s="12"/>
      <c r="E356" s="12"/>
    </row>
    <row r="357" spans="3:5">
      <c r="C357" s="12"/>
      <c r="D357" s="12"/>
      <c r="E357" s="12"/>
    </row>
    <row r="358" spans="3:5">
      <c r="C358" s="12"/>
      <c r="D358" s="12"/>
      <c r="E358" s="12"/>
    </row>
    <row r="359" spans="3:5">
      <c r="C359" s="12"/>
      <c r="D359" s="12"/>
      <c r="E359" s="12"/>
    </row>
    <row r="360" spans="3:5">
      <c r="C360" s="12"/>
      <c r="D360" s="12"/>
      <c r="E360" s="12"/>
    </row>
    <row r="361" spans="3:5">
      <c r="C361" s="12"/>
      <c r="D361" s="12"/>
      <c r="E361" s="12"/>
    </row>
    <row r="362" spans="3:5">
      <c r="C362" s="12"/>
      <c r="D362" s="12"/>
      <c r="E362" s="12"/>
    </row>
    <row r="363" spans="3:5">
      <c r="C363" s="12"/>
      <c r="D363" s="12"/>
      <c r="E363" s="12"/>
    </row>
    <row r="364" spans="3:5">
      <c r="C364" s="12"/>
      <c r="D364" s="12"/>
      <c r="E364" s="12"/>
    </row>
    <row r="365" spans="3:5">
      <c r="C365" s="12"/>
      <c r="D365" s="12"/>
      <c r="E365" s="12"/>
    </row>
    <row r="366" spans="3:5">
      <c r="C366" s="12"/>
      <c r="D366" s="12"/>
      <c r="E366" s="12"/>
    </row>
    <row r="367" spans="3:5">
      <c r="C367" s="12"/>
      <c r="D367" s="12"/>
      <c r="E367" s="12"/>
    </row>
    <row r="368" spans="3:5">
      <c r="C368" s="12"/>
      <c r="D368" s="12"/>
      <c r="E368" s="12"/>
    </row>
    <row r="369" spans="3:5">
      <c r="C369" s="12"/>
      <c r="D369" s="12"/>
      <c r="E369" s="12"/>
    </row>
    <row r="370" spans="3:5">
      <c r="C370" s="12"/>
      <c r="D370" s="12"/>
      <c r="E370" s="12"/>
    </row>
    <row r="371" spans="3:5">
      <c r="C371" s="12"/>
      <c r="D371" s="12"/>
      <c r="E371" s="12"/>
    </row>
    <row r="372" spans="3:5">
      <c r="C372" s="12"/>
      <c r="D372" s="12"/>
      <c r="E372" s="12"/>
    </row>
    <row r="373" spans="3:5">
      <c r="C373" s="12"/>
      <c r="D373" s="12"/>
      <c r="E373" s="12"/>
    </row>
    <row r="374" spans="3:5">
      <c r="C374" s="12"/>
      <c r="D374" s="12"/>
      <c r="E374" s="12"/>
    </row>
    <row r="375" spans="3:5">
      <c r="C375" s="12"/>
      <c r="D375" s="12"/>
      <c r="E375" s="12"/>
    </row>
    <row r="376" spans="3:5">
      <c r="C376" s="12"/>
      <c r="D376" s="12"/>
      <c r="E376" s="12"/>
    </row>
    <row r="377" spans="3:5">
      <c r="C377" s="12"/>
      <c r="D377" s="12"/>
      <c r="E377" s="12"/>
    </row>
    <row r="378" spans="3:5">
      <c r="C378" s="12"/>
      <c r="D378" s="12"/>
      <c r="E378" s="12"/>
    </row>
    <row r="379" spans="3:5">
      <c r="C379" s="12"/>
      <c r="D379" s="12"/>
      <c r="E379" s="12"/>
    </row>
    <row r="380" spans="3:5">
      <c r="C380" s="12"/>
      <c r="D380" s="12"/>
      <c r="E380" s="12"/>
    </row>
    <row r="381" spans="3:5">
      <c r="C381" s="12"/>
      <c r="D381" s="12"/>
      <c r="E381" s="12"/>
    </row>
    <row r="382" spans="3:5">
      <c r="C382" s="12"/>
      <c r="D382" s="12"/>
      <c r="E382" s="12"/>
    </row>
    <row r="383" spans="3:5">
      <c r="C383" s="12"/>
      <c r="D383" s="12"/>
      <c r="E383" s="12"/>
    </row>
    <row r="384" spans="3:5">
      <c r="C384" s="12"/>
      <c r="D384" s="12"/>
      <c r="E384" s="12"/>
    </row>
    <row r="385" spans="3:5">
      <c r="C385" s="12"/>
      <c r="D385" s="12"/>
      <c r="E385" s="12"/>
    </row>
    <row r="386" spans="3:5">
      <c r="C386" s="12"/>
      <c r="D386" s="12"/>
      <c r="E386" s="12"/>
    </row>
    <row r="387" spans="3:5">
      <c r="C387" s="12"/>
      <c r="D387" s="12"/>
      <c r="E387" s="12"/>
    </row>
    <row r="388" spans="3:5">
      <c r="C388" s="12"/>
      <c r="D388" s="12"/>
      <c r="E388" s="12"/>
    </row>
    <row r="389" spans="3:5">
      <c r="C389" s="12"/>
      <c r="D389" s="12"/>
      <c r="E389" s="12"/>
    </row>
    <row r="390" spans="3:5">
      <c r="C390" s="12"/>
      <c r="D390" s="12"/>
      <c r="E390" s="12"/>
    </row>
    <row r="391" spans="3:5">
      <c r="C391" s="12"/>
      <c r="D391" s="12"/>
      <c r="E391" s="12"/>
    </row>
    <row r="392" spans="3:5">
      <c r="C392" s="12"/>
      <c r="D392" s="12"/>
      <c r="E392" s="12"/>
    </row>
    <row r="393" spans="3:5">
      <c r="C393" s="12"/>
      <c r="D393" s="12"/>
      <c r="E393" s="12"/>
    </row>
    <row r="394" spans="3:5">
      <c r="C394" s="12"/>
      <c r="D394" s="12"/>
      <c r="E394" s="12"/>
    </row>
    <row r="395" spans="3:5">
      <c r="C395" s="12"/>
      <c r="D395" s="12"/>
      <c r="E395" s="12"/>
    </row>
    <row r="396" spans="3:5">
      <c r="C396" s="12"/>
      <c r="D396" s="12"/>
      <c r="E396" s="12"/>
    </row>
    <row r="397" spans="3:5">
      <c r="C397" s="12"/>
      <c r="D397" s="12"/>
      <c r="E397" s="12"/>
    </row>
    <row r="398" spans="3:5">
      <c r="C398" s="12"/>
      <c r="D398" s="12"/>
      <c r="E398" s="12"/>
    </row>
    <row r="399" spans="3:5">
      <c r="C399" s="12"/>
      <c r="D399" s="12"/>
      <c r="E399" s="12"/>
    </row>
    <row r="400" spans="3:5">
      <c r="C400" s="12"/>
      <c r="D400" s="12"/>
      <c r="E400" s="12"/>
    </row>
    <row r="401" spans="3:5">
      <c r="C401" s="12"/>
      <c r="D401" s="12"/>
      <c r="E401" s="12"/>
    </row>
    <row r="402" spans="3:5">
      <c r="C402" s="12"/>
      <c r="D402" s="12"/>
      <c r="E402" s="12"/>
    </row>
    <row r="403" spans="3:5">
      <c r="C403" s="12"/>
      <c r="D403" s="12"/>
      <c r="E403" s="12"/>
    </row>
    <row r="404" spans="3:5">
      <c r="C404" s="12"/>
      <c r="D404" s="12"/>
      <c r="E404" s="12"/>
    </row>
    <row r="405" spans="3:5">
      <c r="C405" s="12"/>
      <c r="D405" s="12"/>
      <c r="E405" s="12"/>
    </row>
    <row r="406" spans="3:5">
      <c r="C406" s="12"/>
      <c r="D406" s="12"/>
      <c r="E406" s="12"/>
    </row>
    <row r="407" spans="3:5">
      <c r="C407" s="12"/>
      <c r="D407" s="12"/>
      <c r="E407" s="12"/>
    </row>
    <row r="408" spans="3:5">
      <c r="C408" s="12"/>
      <c r="D408" s="12"/>
      <c r="E408" s="12"/>
    </row>
    <row r="409" spans="3:5">
      <c r="C409" s="12"/>
      <c r="D409" s="12"/>
      <c r="E409" s="12"/>
    </row>
    <row r="410" spans="3:5">
      <c r="C410" s="12"/>
      <c r="D410" s="12"/>
      <c r="E410" s="12"/>
    </row>
    <row r="411" spans="3:5">
      <c r="C411" s="12"/>
      <c r="D411" s="12"/>
      <c r="E411" s="12"/>
    </row>
    <row r="412" spans="3:5">
      <c r="C412" s="12"/>
      <c r="D412" s="12"/>
      <c r="E412" s="12"/>
    </row>
    <row r="413" spans="3:5">
      <c r="C413" s="12"/>
      <c r="D413" s="12"/>
      <c r="E413" s="12"/>
    </row>
    <row r="414" spans="3:5">
      <c r="C414" s="12"/>
      <c r="D414" s="12"/>
      <c r="E414" s="12"/>
    </row>
    <row r="415" spans="3:5">
      <c r="C415" s="12"/>
      <c r="D415" s="12"/>
      <c r="E415" s="12"/>
    </row>
    <row r="416" spans="3:5">
      <c r="C416" s="12"/>
      <c r="D416" s="12"/>
      <c r="E416" s="12"/>
    </row>
    <row r="417" spans="3:5">
      <c r="C417" s="12"/>
      <c r="D417" s="12"/>
      <c r="E417" s="12"/>
    </row>
    <row r="418" spans="3:5">
      <c r="C418" s="12"/>
      <c r="D418" s="12"/>
      <c r="E418" s="12"/>
    </row>
    <row r="419" spans="3:5">
      <c r="C419" s="12"/>
      <c r="D419" s="12"/>
      <c r="E419" s="12"/>
    </row>
    <row r="420" spans="3:5">
      <c r="C420" s="12"/>
      <c r="D420" s="12"/>
      <c r="E420" s="12"/>
    </row>
    <row r="421" spans="3:5">
      <c r="C421" s="12"/>
      <c r="D421" s="12"/>
      <c r="E421" s="12"/>
    </row>
    <row r="422" spans="3:5">
      <c r="C422" s="12"/>
      <c r="D422" s="12"/>
      <c r="E422" s="12"/>
    </row>
    <row r="423" spans="3:5">
      <c r="C423" s="12"/>
      <c r="D423" s="12"/>
      <c r="E423" s="12"/>
    </row>
    <row r="424" spans="3:5">
      <c r="C424" s="12"/>
      <c r="D424" s="12"/>
      <c r="E424" s="12"/>
    </row>
    <row r="425" spans="3:5">
      <c r="C425" s="12"/>
      <c r="D425" s="12"/>
      <c r="E425" s="12"/>
    </row>
    <row r="426" spans="3:5">
      <c r="C426" s="12"/>
      <c r="D426" s="12"/>
      <c r="E426" s="12"/>
    </row>
    <row r="427" spans="3:5">
      <c r="C427" s="12"/>
      <c r="D427" s="12"/>
      <c r="E427" s="12"/>
    </row>
    <row r="428" spans="3:5">
      <c r="C428" s="12"/>
      <c r="D428" s="12"/>
      <c r="E428" s="12"/>
    </row>
    <row r="429" spans="3:5">
      <c r="C429" s="12"/>
      <c r="D429" s="12"/>
      <c r="E429" s="12"/>
    </row>
    <row r="430" spans="3:5">
      <c r="C430" s="12"/>
      <c r="D430" s="12"/>
      <c r="E430" s="12"/>
    </row>
    <row r="431" spans="3:5">
      <c r="C431" s="12"/>
      <c r="D431" s="12"/>
      <c r="E431" s="12"/>
    </row>
    <row r="432" spans="3:5">
      <c r="C432" s="12"/>
      <c r="D432" s="12"/>
      <c r="E432" s="12"/>
    </row>
    <row r="433" spans="3:5">
      <c r="C433" s="12"/>
      <c r="D433" s="12"/>
      <c r="E433" s="12"/>
    </row>
    <row r="434" spans="3:5">
      <c r="C434" s="12"/>
      <c r="D434" s="12"/>
      <c r="E434" s="12"/>
    </row>
    <row r="435" spans="3:5">
      <c r="C435" s="12"/>
      <c r="D435" s="12"/>
      <c r="E435" s="12"/>
    </row>
    <row r="436" spans="3:5">
      <c r="C436" s="12"/>
      <c r="D436" s="12"/>
      <c r="E436" s="12"/>
    </row>
    <row r="437" spans="3:5">
      <c r="C437" s="12"/>
      <c r="D437" s="12"/>
      <c r="E437" s="12"/>
    </row>
    <row r="438" spans="3:5">
      <c r="C438" s="12"/>
      <c r="D438" s="12"/>
      <c r="E438" s="12"/>
    </row>
    <row r="439" spans="3:5">
      <c r="C439" s="12"/>
      <c r="D439" s="12"/>
      <c r="E439" s="12"/>
    </row>
    <row r="440" spans="3:5">
      <c r="C440" s="12"/>
      <c r="D440" s="12"/>
      <c r="E440" s="12"/>
    </row>
    <row r="441" spans="3:5">
      <c r="C441" s="12"/>
      <c r="D441" s="12"/>
      <c r="E441" s="12"/>
    </row>
    <row r="442" spans="3:5">
      <c r="C442" s="12"/>
      <c r="D442" s="12"/>
      <c r="E442" s="12"/>
    </row>
    <row r="443" spans="3:5">
      <c r="C443" s="12"/>
      <c r="D443" s="12"/>
      <c r="E443" s="12"/>
    </row>
    <row r="444" spans="3:5">
      <c r="C444" s="12"/>
      <c r="D444" s="12"/>
      <c r="E444" s="12"/>
    </row>
    <row r="445" spans="3:5">
      <c r="C445" s="12"/>
      <c r="D445" s="12"/>
      <c r="E445" s="12"/>
    </row>
    <row r="446" spans="3:5">
      <c r="C446" s="12"/>
      <c r="D446" s="12"/>
      <c r="E446" s="12"/>
    </row>
    <row r="447" spans="3:5">
      <c r="C447" s="12"/>
      <c r="D447" s="12"/>
      <c r="E447" s="12"/>
    </row>
    <row r="448" spans="3:5">
      <c r="C448" s="12"/>
      <c r="D448" s="12"/>
      <c r="E448" s="12"/>
    </row>
    <row r="449" spans="3:5">
      <c r="C449" s="12"/>
      <c r="D449" s="12"/>
      <c r="E449" s="12"/>
    </row>
    <row r="450" spans="3:5">
      <c r="C450" s="12"/>
      <c r="D450" s="12"/>
      <c r="E450" s="12"/>
    </row>
    <row r="451" spans="3:5">
      <c r="C451" s="12"/>
      <c r="D451" s="12"/>
      <c r="E451" s="12"/>
    </row>
    <row r="452" spans="3:5">
      <c r="C452" s="12"/>
      <c r="D452" s="12"/>
      <c r="E452" s="12"/>
    </row>
    <row r="453" spans="3:5">
      <c r="C453" s="12"/>
      <c r="D453" s="12"/>
      <c r="E453" s="12"/>
    </row>
    <row r="454" spans="3:5">
      <c r="C454" s="12"/>
      <c r="D454" s="12"/>
      <c r="E454" s="12"/>
    </row>
    <row r="455" spans="3:5">
      <c r="C455" s="12"/>
      <c r="D455" s="12"/>
      <c r="E455" s="12"/>
    </row>
    <row r="456" spans="3:5">
      <c r="C456" s="12"/>
      <c r="D456" s="12"/>
      <c r="E456" s="12"/>
    </row>
    <row r="457" spans="3:5">
      <c r="C457" s="12"/>
      <c r="D457" s="12"/>
      <c r="E457" s="12"/>
    </row>
    <row r="458" spans="3:5">
      <c r="C458" s="12"/>
      <c r="D458" s="12"/>
      <c r="E458" s="12"/>
    </row>
    <row r="459" spans="3:5">
      <c r="C459" s="12"/>
      <c r="D459" s="12"/>
      <c r="E459" s="12"/>
    </row>
    <row r="460" spans="3:5">
      <c r="C460" s="12"/>
      <c r="D460" s="12"/>
      <c r="E460" s="12"/>
    </row>
    <row r="461" spans="3:5">
      <c r="C461" s="12"/>
      <c r="D461" s="12"/>
      <c r="E461" s="12"/>
    </row>
    <row r="462" spans="3:5">
      <c r="C462" s="12"/>
      <c r="D462" s="12"/>
      <c r="E462" s="12"/>
    </row>
    <row r="463" spans="3:5">
      <c r="C463" s="12"/>
      <c r="D463" s="12"/>
      <c r="E463" s="12"/>
    </row>
    <row r="464" spans="3:5">
      <c r="C464" s="12"/>
      <c r="D464" s="12"/>
      <c r="E464" s="12"/>
    </row>
    <row r="465" spans="3:5">
      <c r="C465" s="12"/>
      <c r="D465" s="12"/>
      <c r="E465" s="12"/>
    </row>
    <row r="466" spans="3:5">
      <c r="C466" s="12"/>
      <c r="D466" s="12"/>
      <c r="E466" s="12"/>
    </row>
    <row r="467" spans="3:5">
      <c r="C467" s="12"/>
      <c r="D467" s="12"/>
      <c r="E467" s="12"/>
    </row>
    <row r="468" spans="3:5">
      <c r="C468" s="12"/>
      <c r="D468" s="12"/>
      <c r="E468" s="12"/>
    </row>
    <row r="469" spans="3:5">
      <c r="C469" s="12"/>
      <c r="D469" s="12"/>
      <c r="E469" s="12"/>
    </row>
    <row r="470" spans="3:5">
      <c r="C470" s="12"/>
      <c r="D470" s="12"/>
      <c r="E470" s="12"/>
    </row>
    <row r="471" spans="3:5">
      <c r="C471" s="12"/>
      <c r="D471" s="12"/>
      <c r="E471" s="12"/>
    </row>
    <row r="472" spans="3:5">
      <c r="C472" s="12"/>
      <c r="D472" s="12"/>
      <c r="E472" s="12"/>
    </row>
    <row r="473" spans="3:5">
      <c r="C473" s="12"/>
      <c r="D473" s="12"/>
      <c r="E473" s="12"/>
    </row>
    <row r="474" spans="3:5">
      <c r="C474" s="12"/>
      <c r="D474" s="12"/>
      <c r="E474" s="12"/>
    </row>
    <row r="475" spans="3:5">
      <c r="C475" s="12"/>
      <c r="D475" s="12"/>
      <c r="E475" s="12"/>
    </row>
    <row r="476" spans="3:5">
      <c r="C476" s="12"/>
      <c r="D476" s="12"/>
      <c r="E476" s="12"/>
    </row>
    <row r="477" spans="3:5">
      <c r="C477" s="12"/>
      <c r="D477" s="12"/>
      <c r="E477" s="12"/>
    </row>
    <row r="478" spans="3:5">
      <c r="C478" s="12"/>
      <c r="D478" s="12"/>
      <c r="E478" s="12"/>
    </row>
    <row r="479" spans="3:5">
      <c r="C479" s="12"/>
      <c r="D479" s="12"/>
      <c r="E479" s="12"/>
    </row>
    <row r="480" spans="3:5">
      <c r="C480" s="12"/>
      <c r="D480" s="12"/>
      <c r="E480" s="12"/>
    </row>
    <row r="481" spans="3:5">
      <c r="C481" s="12"/>
      <c r="D481" s="12"/>
      <c r="E481" s="12"/>
    </row>
    <row r="482" spans="3:5">
      <c r="C482" s="12"/>
      <c r="D482" s="12"/>
      <c r="E482" s="12"/>
    </row>
    <row r="483" spans="3:5">
      <c r="C483" s="12"/>
      <c r="D483" s="12"/>
      <c r="E483" s="12"/>
    </row>
    <row r="484" spans="3:5">
      <c r="C484" s="12"/>
      <c r="D484" s="12"/>
      <c r="E484" s="12"/>
    </row>
    <row r="485" spans="3:5">
      <c r="C485" s="12"/>
      <c r="D485" s="12"/>
      <c r="E485" s="12"/>
    </row>
    <row r="486" spans="3:5">
      <c r="C486" s="12"/>
      <c r="D486" s="12"/>
      <c r="E486" s="12"/>
    </row>
    <row r="487" spans="3:5">
      <c r="C487" s="12"/>
      <c r="D487" s="12"/>
      <c r="E487" s="12"/>
    </row>
    <row r="488" spans="3:5">
      <c r="C488" s="12"/>
      <c r="D488" s="12"/>
      <c r="E488" s="12"/>
    </row>
    <row r="489" spans="3:5">
      <c r="C489" s="12"/>
      <c r="D489" s="12"/>
      <c r="E489" s="12"/>
    </row>
    <row r="490" spans="3:5">
      <c r="C490" s="12"/>
      <c r="D490" s="12"/>
      <c r="E490" s="12"/>
    </row>
    <row r="491" spans="3:5">
      <c r="C491" s="12"/>
      <c r="D491" s="12"/>
      <c r="E491" s="12"/>
    </row>
    <row r="492" spans="3:5">
      <c r="C492" s="12"/>
      <c r="D492" s="12"/>
      <c r="E492" s="12"/>
    </row>
    <row r="493" spans="3:5">
      <c r="C493" s="12"/>
      <c r="D493" s="12"/>
      <c r="E493" s="12"/>
    </row>
    <row r="494" spans="3:5">
      <c r="C494" s="12"/>
      <c r="D494" s="12"/>
      <c r="E494" s="12"/>
    </row>
    <row r="495" spans="3:5">
      <c r="C495" s="12"/>
      <c r="D495" s="12"/>
      <c r="E495" s="12"/>
    </row>
    <row r="496" spans="3:5">
      <c r="C496" s="12"/>
      <c r="D496" s="12"/>
      <c r="E496" s="12"/>
    </row>
    <row r="497" spans="3:5">
      <c r="C497" s="12"/>
      <c r="D497" s="12"/>
      <c r="E497" s="12"/>
    </row>
    <row r="498" spans="3:5">
      <c r="C498" s="12"/>
      <c r="D498" s="12"/>
      <c r="E498" s="12"/>
    </row>
    <row r="499" spans="3:5">
      <c r="C499" s="12"/>
      <c r="D499" s="12"/>
      <c r="E499" s="12"/>
    </row>
    <row r="500" spans="3:5">
      <c r="C500" s="12"/>
      <c r="D500" s="12"/>
      <c r="E500" s="12"/>
    </row>
    <row r="501" spans="3:5">
      <c r="C501" s="12"/>
      <c r="D501" s="12"/>
      <c r="E501" s="12"/>
    </row>
    <row r="502" spans="3:5">
      <c r="C502" s="12"/>
      <c r="D502" s="12"/>
      <c r="E502" s="12"/>
    </row>
    <row r="503" spans="3:5">
      <c r="C503" s="12"/>
      <c r="D503" s="12"/>
      <c r="E503" s="12"/>
    </row>
    <row r="504" spans="3:5">
      <c r="C504" s="12"/>
      <c r="D504" s="12"/>
      <c r="E504" s="12"/>
    </row>
    <row r="505" spans="3:5">
      <c r="C505" s="12"/>
      <c r="D505" s="12"/>
      <c r="E505" s="12"/>
    </row>
    <row r="506" spans="3:5">
      <c r="C506" s="12"/>
      <c r="D506" s="12"/>
      <c r="E506" s="12"/>
    </row>
    <row r="507" spans="3:5">
      <c r="C507" s="12"/>
      <c r="D507" s="12"/>
      <c r="E507" s="12"/>
    </row>
    <row r="508" spans="3:5">
      <c r="C508" s="12"/>
      <c r="D508" s="12"/>
      <c r="E508" s="12"/>
    </row>
    <row r="509" spans="3:5">
      <c r="C509" s="12"/>
      <c r="D509" s="12"/>
      <c r="E509" s="12"/>
    </row>
    <row r="510" spans="3:5">
      <c r="C510" s="12"/>
      <c r="D510" s="12"/>
      <c r="E510" s="12"/>
    </row>
    <row r="511" spans="3:5">
      <c r="C511" s="12"/>
      <c r="D511" s="12"/>
      <c r="E511" s="12"/>
    </row>
    <row r="512" spans="3:5">
      <c r="C512" s="12"/>
      <c r="D512" s="12"/>
      <c r="E512" s="12"/>
    </row>
    <row r="513" spans="3:5">
      <c r="C513" s="12"/>
      <c r="D513" s="12"/>
      <c r="E513" s="12"/>
    </row>
    <row r="514" spans="3:5">
      <c r="C514" s="12"/>
      <c r="D514" s="12"/>
      <c r="E514" s="12"/>
    </row>
    <row r="515" spans="3:5">
      <c r="C515" s="12"/>
      <c r="D515" s="12"/>
      <c r="E515" s="12"/>
    </row>
    <row r="516" spans="3:5">
      <c r="C516" s="12"/>
      <c r="D516" s="12"/>
      <c r="E516" s="12"/>
    </row>
    <row r="517" spans="3:5">
      <c r="C517" s="12"/>
      <c r="D517" s="12"/>
      <c r="E517" s="12"/>
    </row>
    <row r="518" spans="3:5">
      <c r="C518" s="12"/>
      <c r="D518" s="12"/>
      <c r="E518" s="12"/>
    </row>
    <row r="519" spans="3:5">
      <c r="C519" s="12"/>
      <c r="D519" s="12"/>
      <c r="E519" s="12"/>
    </row>
    <row r="520" spans="3:5">
      <c r="C520" s="12"/>
      <c r="D520" s="12"/>
      <c r="E520" s="12"/>
    </row>
    <row r="521" spans="3:5">
      <c r="C521" s="12"/>
      <c r="D521" s="12"/>
      <c r="E521" s="12"/>
    </row>
    <row r="522" spans="3:5">
      <c r="C522" s="12"/>
      <c r="D522" s="12"/>
      <c r="E522" s="12"/>
    </row>
    <row r="523" spans="3:5">
      <c r="C523" s="12"/>
      <c r="D523" s="12"/>
      <c r="E523" s="12"/>
    </row>
    <row r="524" spans="3:5">
      <c r="C524" s="12"/>
      <c r="D524" s="12"/>
      <c r="E524" s="12"/>
    </row>
    <row r="525" spans="3:5">
      <c r="C525" s="12"/>
      <c r="D525" s="12"/>
      <c r="E525" s="12"/>
    </row>
    <row r="526" spans="3:5">
      <c r="C526" s="12"/>
      <c r="D526" s="12"/>
      <c r="E526" s="12"/>
    </row>
    <row r="527" spans="3:5">
      <c r="C527" s="12"/>
      <c r="D527" s="12"/>
      <c r="E527" s="12"/>
    </row>
    <row r="528" spans="3:5">
      <c r="C528" s="12"/>
      <c r="D528" s="12"/>
      <c r="E528" s="12"/>
    </row>
    <row r="529" spans="3:5">
      <c r="C529" s="12"/>
      <c r="D529" s="12"/>
      <c r="E529" s="12"/>
    </row>
    <row r="530" spans="3:5">
      <c r="C530" s="12"/>
      <c r="D530" s="12"/>
      <c r="E530" s="12"/>
    </row>
    <row r="531" spans="3:5">
      <c r="C531" s="12"/>
      <c r="D531" s="12"/>
      <c r="E531" s="12"/>
    </row>
    <row r="532" spans="3:5">
      <c r="C532" s="12"/>
      <c r="D532" s="12"/>
      <c r="E532" s="12"/>
    </row>
    <row r="533" spans="3:5">
      <c r="C533" s="12"/>
      <c r="D533" s="12"/>
      <c r="E533" s="12"/>
    </row>
    <row r="534" spans="3:5">
      <c r="C534" s="12"/>
      <c r="D534" s="12"/>
      <c r="E534" s="12"/>
    </row>
    <row r="535" spans="3:5">
      <c r="C535" s="12"/>
      <c r="D535" s="12"/>
      <c r="E535" s="12"/>
    </row>
    <row r="536" spans="3:5">
      <c r="C536" s="12"/>
      <c r="D536" s="12"/>
      <c r="E536" s="12"/>
    </row>
    <row r="537" spans="3:5">
      <c r="C537" s="12"/>
      <c r="D537" s="12"/>
      <c r="E537" s="12"/>
    </row>
    <row r="538" spans="3:5">
      <c r="C538" s="12"/>
      <c r="D538" s="12"/>
      <c r="E538" s="12"/>
    </row>
    <row r="539" spans="3:5">
      <c r="C539" s="12"/>
      <c r="D539" s="12"/>
      <c r="E539" s="12"/>
    </row>
    <row r="540" spans="3:5">
      <c r="C540" s="12"/>
      <c r="D540" s="12"/>
      <c r="E540" s="12"/>
    </row>
    <row r="541" spans="3:5">
      <c r="C541" s="12"/>
      <c r="D541" s="12"/>
      <c r="E541" s="12"/>
    </row>
    <row r="542" spans="3:5">
      <c r="C542" s="12"/>
      <c r="D542" s="12"/>
      <c r="E542" s="12"/>
    </row>
    <row r="543" spans="3:5">
      <c r="C543" s="12"/>
      <c r="D543" s="12"/>
      <c r="E543" s="12"/>
    </row>
    <row r="544" spans="3:5">
      <c r="C544" s="12"/>
      <c r="D544" s="12"/>
      <c r="E544" s="12"/>
    </row>
    <row r="545" spans="3:5">
      <c r="C545" s="12"/>
      <c r="D545" s="12"/>
      <c r="E545" s="12"/>
    </row>
    <row r="546" spans="3:5">
      <c r="C546" s="12"/>
      <c r="D546" s="12"/>
      <c r="E546" s="12"/>
    </row>
    <row r="547" spans="3:5">
      <c r="C547" s="12"/>
      <c r="D547" s="12"/>
      <c r="E547" s="12"/>
    </row>
    <row r="548" spans="3:5">
      <c r="C548" s="12"/>
      <c r="D548" s="12"/>
      <c r="E548" s="12"/>
    </row>
    <row r="549" spans="3:5">
      <c r="C549" s="12"/>
      <c r="D549" s="12"/>
      <c r="E549" s="12"/>
    </row>
    <row r="550" spans="3:5">
      <c r="C550" s="12"/>
      <c r="D550" s="12"/>
      <c r="E550" s="12"/>
    </row>
    <row r="551" spans="3:5">
      <c r="C551" s="12"/>
      <c r="D551" s="12"/>
      <c r="E551" s="12"/>
    </row>
    <row r="552" spans="3:5">
      <c r="C552" s="12"/>
      <c r="D552" s="12"/>
      <c r="E552" s="12"/>
    </row>
    <row r="553" spans="3:5">
      <c r="C553" s="12"/>
      <c r="D553" s="12"/>
      <c r="E553" s="12"/>
    </row>
    <row r="554" spans="3:5">
      <c r="C554" s="12"/>
      <c r="D554" s="12"/>
      <c r="E554" s="12"/>
    </row>
    <row r="555" spans="3:5">
      <c r="C555" s="12"/>
      <c r="D555" s="12"/>
      <c r="E555" s="12"/>
    </row>
    <row r="556" spans="3:5">
      <c r="C556" s="12"/>
      <c r="D556" s="12"/>
      <c r="E556" s="12"/>
    </row>
    <row r="557" spans="3:5">
      <c r="C557" s="12"/>
      <c r="D557" s="12"/>
      <c r="E557" s="12"/>
    </row>
    <row r="558" spans="3:5">
      <c r="C558" s="12"/>
      <c r="D558" s="12"/>
      <c r="E558" s="12"/>
    </row>
    <row r="559" spans="3:5">
      <c r="C559" s="12"/>
      <c r="D559" s="12"/>
      <c r="E559" s="12"/>
    </row>
    <row r="560" spans="3:5">
      <c r="C560" s="12"/>
      <c r="D560" s="12"/>
      <c r="E560" s="12"/>
    </row>
    <row r="561" spans="3:5">
      <c r="C561" s="12"/>
      <c r="D561" s="12"/>
      <c r="E561" s="12"/>
    </row>
    <row r="562" spans="3:5">
      <c r="C562" s="12"/>
      <c r="D562" s="12"/>
      <c r="E562" s="12"/>
    </row>
    <row r="563" spans="3:5">
      <c r="C563" s="12"/>
      <c r="D563" s="12"/>
      <c r="E563" s="12"/>
    </row>
    <row r="564" spans="3:5">
      <c r="C564" s="12"/>
      <c r="D564" s="12"/>
      <c r="E564" s="12"/>
    </row>
    <row r="565" spans="3:5">
      <c r="C565" s="12"/>
      <c r="D565" s="12"/>
      <c r="E565" s="12"/>
    </row>
    <row r="566" spans="3:5">
      <c r="C566" s="12"/>
      <c r="D566" s="12"/>
      <c r="E566" s="12"/>
    </row>
    <row r="567" spans="3:5">
      <c r="C567" s="12"/>
      <c r="D567" s="12"/>
      <c r="E567" s="12"/>
    </row>
    <row r="568" spans="3:5">
      <c r="C568" s="12"/>
      <c r="D568" s="12"/>
      <c r="E568" s="12"/>
    </row>
    <row r="569" spans="3:5">
      <c r="C569" s="12"/>
      <c r="D569" s="12"/>
      <c r="E569" s="12"/>
    </row>
    <row r="570" spans="3:5">
      <c r="C570" s="12"/>
      <c r="D570" s="12"/>
      <c r="E570" s="12"/>
    </row>
    <row r="571" spans="3:5">
      <c r="C571" s="12"/>
      <c r="D571" s="12"/>
      <c r="E571" s="12"/>
    </row>
    <row r="572" spans="3:5">
      <c r="C572" s="12"/>
      <c r="D572" s="12"/>
      <c r="E572" s="12"/>
    </row>
    <row r="573" spans="3:5">
      <c r="C573" s="12"/>
      <c r="D573" s="12"/>
      <c r="E573" s="12"/>
    </row>
    <row r="574" spans="3:5">
      <c r="C574" s="12"/>
      <c r="D574" s="12"/>
      <c r="E574" s="12"/>
    </row>
    <row r="575" spans="3:5">
      <c r="C575" s="12"/>
      <c r="D575" s="12"/>
      <c r="E575" s="12"/>
    </row>
    <row r="576" spans="3:5">
      <c r="C576" s="12"/>
      <c r="D576" s="12"/>
      <c r="E576" s="12"/>
    </row>
    <row r="577" spans="3:5">
      <c r="C577" s="12"/>
      <c r="D577" s="12"/>
      <c r="E577" s="12"/>
    </row>
    <row r="578" spans="3:5">
      <c r="C578" s="12"/>
      <c r="D578" s="12"/>
      <c r="E578" s="12"/>
    </row>
    <row r="579" spans="3:5">
      <c r="C579" s="12"/>
      <c r="D579" s="12"/>
      <c r="E579" s="12"/>
    </row>
    <row r="580" spans="3:5">
      <c r="C580" s="12"/>
      <c r="D580" s="12"/>
      <c r="E580" s="12"/>
    </row>
    <row r="581" spans="3:5">
      <c r="C581" s="12"/>
      <c r="D581" s="12"/>
      <c r="E581" s="12"/>
    </row>
    <row r="582" spans="3:5">
      <c r="C582" s="12"/>
      <c r="D582" s="12"/>
      <c r="E582" s="12"/>
    </row>
    <row r="583" spans="3:5">
      <c r="C583" s="12"/>
      <c r="D583" s="12"/>
      <c r="E583" s="12"/>
    </row>
    <row r="584" spans="3:5">
      <c r="C584" s="12"/>
      <c r="D584" s="12"/>
      <c r="E584" s="12"/>
    </row>
    <row r="585" spans="3:5">
      <c r="C585" s="12"/>
      <c r="D585" s="12"/>
      <c r="E585" s="12"/>
    </row>
    <row r="586" spans="3:5">
      <c r="C586" s="12"/>
      <c r="D586" s="12"/>
      <c r="E586" s="12"/>
    </row>
    <row r="587" spans="3:5">
      <c r="C587" s="12"/>
      <c r="D587" s="12"/>
      <c r="E587" s="12"/>
    </row>
    <row r="588" spans="3:5">
      <c r="C588" s="12"/>
      <c r="D588" s="12"/>
      <c r="E588" s="12"/>
    </row>
    <row r="589" spans="3:5">
      <c r="C589" s="12"/>
      <c r="D589" s="12"/>
      <c r="E589" s="12"/>
    </row>
    <row r="590" spans="3:5">
      <c r="C590" s="12"/>
      <c r="D590" s="12"/>
      <c r="E590" s="12"/>
    </row>
    <row r="591" spans="3:5">
      <c r="C591" s="12"/>
      <c r="D591" s="12"/>
      <c r="E591" s="12"/>
    </row>
    <row r="592" spans="3:5">
      <c r="C592" s="12"/>
      <c r="D592" s="12"/>
      <c r="E592" s="12"/>
    </row>
    <row r="593" spans="3:5">
      <c r="C593" s="12"/>
      <c r="D593" s="12"/>
      <c r="E593" s="12"/>
    </row>
    <row r="594" spans="3:5">
      <c r="C594" s="12"/>
      <c r="D594" s="12"/>
      <c r="E594" s="12"/>
    </row>
    <row r="595" spans="3:5">
      <c r="C595" s="12"/>
      <c r="D595" s="12"/>
      <c r="E595" s="12"/>
    </row>
    <row r="596" spans="3:5">
      <c r="C596" s="12"/>
      <c r="D596" s="12"/>
      <c r="E596" s="12"/>
    </row>
    <row r="597" spans="3:5">
      <c r="C597" s="12"/>
      <c r="D597" s="12"/>
      <c r="E597" s="12"/>
    </row>
    <row r="598" spans="3:5">
      <c r="C598" s="12"/>
      <c r="D598" s="12"/>
      <c r="E598" s="12"/>
    </row>
    <row r="599" spans="3:5">
      <c r="C599" s="12"/>
      <c r="D599" s="12"/>
      <c r="E599" s="12"/>
    </row>
    <row r="600" spans="3:5">
      <c r="C600" s="12"/>
      <c r="D600" s="12"/>
      <c r="E600" s="12"/>
    </row>
  </sheetData>
  <mergeCells count="1">
    <mergeCell ref="B1:E1"/>
  </mergeCells>
  <phoneticPr fontId="0" type="noConversion"/>
  <hyperlinks>
    <hyperlink ref="A45" location="index!A1" display="Return to menu" xr:uid="{00000000-0004-0000-0300-000000000000}"/>
  </hyperlinks>
  <printOptions horizontalCentered="1"/>
  <pageMargins left="0.23622047244094499" right="0.23622047244094499" top="0.511811023622047" bottom="0.511811023622047" header="0" footer="0"/>
  <pageSetup paperSize="9" scale="93"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K62"/>
  <sheetViews>
    <sheetView view="pageBreakPreview" zoomScaleNormal="100" zoomScaleSheetLayoutView="100" workbookViewId="0">
      <selection activeCell="B2" sqref="B2"/>
    </sheetView>
  </sheetViews>
  <sheetFormatPr defaultColWidth="9.6328125" defaultRowHeight="15"/>
  <cols>
    <col min="1" max="1" width="4.90625" style="4" customWidth="1"/>
    <col min="2" max="2" width="12.6328125" style="1" customWidth="1"/>
    <col min="3" max="3" width="10.6328125" style="1" customWidth="1"/>
    <col min="4" max="4" width="23.90625" style="1" customWidth="1"/>
    <col min="5" max="7" width="9.6328125" style="10" customWidth="1"/>
    <col min="8" max="8" width="5.1796875" style="176" customWidth="1"/>
    <col min="9" max="9" width="9.6328125" style="579" customWidth="1"/>
    <col min="10" max="11" width="9.6328125" style="1" customWidth="1"/>
    <col min="12" max="16384" width="9.6328125" style="1"/>
  </cols>
  <sheetData>
    <row r="1" spans="1:11" ht="18" thickBot="1">
      <c r="A1" s="215" t="s">
        <v>998</v>
      </c>
      <c r="B1" s="1263" t="s">
        <v>999</v>
      </c>
      <c r="C1" s="1264"/>
      <c r="D1" s="1264"/>
      <c r="E1" s="1264"/>
      <c r="F1" s="1264"/>
      <c r="G1" s="1265"/>
      <c r="K1" s="1">
        <v>1.0449999999999999</v>
      </c>
    </row>
    <row r="2" spans="1:11" ht="28.5" customHeight="1">
      <c r="A2" s="89"/>
      <c r="E2" s="116" t="s">
        <v>25</v>
      </c>
      <c r="F2" s="116" t="s">
        <v>26</v>
      </c>
      <c r="G2" s="110" t="s">
        <v>27</v>
      </c>
    </row>
    <row r="3" spans="1:11">
      <c r="A3" s="89"/>
      <c r="D3" s="9"/>
      <c r="E3" s="149"/>
      <c r="F3" s="149"/>
      <c r="G3" s="111"/>
    </row>
    <row r="4" spans="1:11">
      <c r="A4" s="23" t="s">
        <v>1000</v>
      </c>
      <c r="B4" s="4" t="s">
        <v>1001</v>
      </c>
      <c r="D4" s="9"/>
      <c r="E4" s="3"/>
      <c r="F4" s="3"/>
      <c r="G4" s="5"/>
    </row>
    <row r="5" spans="1:11" ht="6.75" customHeight="1">
      <c r="A5" s="23"/>
      <c r="D5" s="9"/>
      <c r="E5" s="3"/>
      <c r="F5" s="3"/>
      <c r="G5" s="5"/>
    </row>
    <row r="6" spans="1:11">
      <c r="A6" s="23" t="s">
        <v>31</v>
      </c>
      <c r="B6" s="1" t="s">
        <v>1002</v>
      </c>
      <c r="D6" s="9"/>
      <c r="E6" s="3">
        <f>G6*100/115</f>
        <v>16.695652173913047</v>
      </c>
      <c r="F6" s="3">
        <f>G6*15/115</f>
        <v>2.5043478260869572</v>
      </c>
      <c r="G6" s="5">
        <f>ROUNDUP(J6*$K$1*1.15,1)</f>
        <v>19.200000000000003</v>
      </c>
      <c r="J6" s="10">
        <v>15.91</v>
      </c>
    </row>
    <row r="7" spans="1:11">
      <c r="A7" s="23"/>
      <c r="D7" s="9"/>
      <c r="E7" s="3"/>
      <c r="F7" s="3"/>
      <c r="G7" s="5"/>
      <c r="J7" s="10"/>
    </row>
    <row r="8" spans="1:11">
      <c r="A8" s="23" t="s">
        <v>33</v>
      </c>
      <c r="B8" s="1" t="s">
        <v>1003</v>
      </c>
      <c r="D8" s="9"/>
      <c r="E8" s="3">
        <f>G8*100/115</f>
        <v>7.9130434782608692</v>
      </c>
      <c r="F8" s="3">
        <f>G8*15/115</f>
        <v>1.1869565217391305</v>
      </c>
      <c r="G8" s="5">
        <f>ROUNDUP(J8*$K$1*1.15,1)</f>
        <v>9.1</v>
      </c>
      <c r="J8" s="10">
        <v>7.57</v>
      </c>
    </row>
    <row r="9" spans="1:11">
      <c r="A9" s="23"/>
      <c r="B9" s="212"/>
      <c r="D9" s="9"/>
      <c r="E9" s="3"/>
      <c r="F9" s="3"/>
      <c r="G9" s="5"/>
      <c r="J9" s="10"/>
    </row>
    <row r="10" spans="1:11">
      <c r="A10" s="23" t="s">
        <v>35</v>
      </c>
      <c r="B10" s="1" t="s">
        <v>1004</v>
      </c>
      <c r="D10" s="9"/>
      <c r="E10" s="3"/>
      <c r="F10" s="3"/>
      <c r="G10" s="5"/>
      <c r="J10" s="10"/>
    </row>
    <row r="11" spans="1:11">
      <c r="A11" s="23"/>
      <c r="B11" s="1" t="s">
        <v>1005</v>
      </c>
      <c r="D11" s="9"/>
      <c r="E11" s="3"/>
      <c r="F11" s="3"/>
      <c r="G11" s="5"/>
      <c r="J11" s="10"/>
    </row>
    <row r="12" spans="1:11" ht="6.75" customHeight="1">
      <c r="A12" s="23"/>
      <c r="D12" s="9"/>
      <c r="E12" s="3"/>
      <c r="F12" s="3"/>
      <c r="G12" s="5"/>
      <c r="J12" s="10"/>
    </row>
    <row r="13" spans="1:11">
      <c r="A13" s="23" t="s">
        <v>37</v>
      </c>
      <c r="B13" s="1" t="s">
        <v>1006</v>
      </c>
      <c r="D13" s="9"/>
      <c r="E13" s="3">
        <f t="shared" ref="E13:E14" si="0">G13*100/115</f>
        <v>67.217391304347828</v>
      </c>
      <c r="F13" s="3">
        <f t="shared" ref="F13:F14" si="1">G13*15/115</f>
        <v>10.082608695652175</v>
      </c>
      <c r="G13" s="5">
        <f t="shared" ref="G13:G14" si="2">ROUNDUP(J13*$K$1*1.15,1)</f>
        <v>77.3</v>
      </c>
      <c r="J13" s="10">
        <v>64.260000000000005</v>
      </c>
    </row>
    <row r="14" spans="1:11">
      <c r="A14" s="23" t="s">
        <v>39</v>
      </c>
      <c r="B14" s="1" t="s">
        <v>1007</v>
      </c>
      <c r="D14" s="9"/>
      <c r="E14" s="3">
        <f t="shared" si="0"/>
        <v>267.304347826087</v>
      </c>
      <c r="F14" s="3">
        <f t="shared" si="1"/>
        <v>40.095652173913052</v>
      </c>
      <c r="G14" s="5">
        <f t="shared" si="2"/>
        <v>307.40000000000003</v>
      </c>
      <c r="J14" s="10">
        <v>255.74</v>
      </c>
    </row>
    <row r="15" spans="1:11">
      <c r="A15" s="23"/>
      <c r="D15" s="9"/>
      <c r="E15" s="3"/>
      <c r="F15" s="3"/>
      <c r="G15" s="5"/>
      <c r="J15" s="10"/>
    </row>
    <row r="16" spans="1:11">
      <c r="A16" s="23" t="s">
        <v>1008</v>
      </c>
      <c r="B16" s="4" t="s">
        <v>1009</v>
      </c>
      <c r="D16" s="9"/>
      <c r="E16" s="3"/>
      <c r="F16" s="3"/>
      <c r="G16" s="5"/>
      <c r="J16" s="10"/>
    </row>
    <row r="17" spans="1:10" ht="6.75" customHeight="1">
      <c r="A17" s="23"/>
      <c r="D17" s="9"/>
      <c r="E17" s="3"/>
      <c r="F17" s="3"/>
      <c r="G17" s="5"/>
      <c r="J17" s="10"/>
    </row>
    <row r="18" spans="1:10">
      <c r="A18" s="23" t="s">
        <v>31</v>
      </c>
      <c r="B18" s="1" t="s">
        <v>1010</v>
      </c>
      <c r="D18" s="9"/>
      <c r="E18" s="3">
        <f>G18*100/115</f>
        <v>632.60869565217388</v>
      </c>
      <c r="F18" s="3">
        <f>G18*15/115</f>
        <v>94.891304347826093</v>
      </c>
      <c r="G18" s="5">
        <f>ROUNDUP(J18*$K$1*1.15,1)</f>
        <v>727.5</v>
      </c>
      <c r="J18" s="10">
        <v>605.29999999999995</v>
      </c>
    </row>
    <row r="19" spans="1:10">
      <c r="A19" s="23"/>
      <c r="D19" s="9"/>
      <c r="E19" s="3"/>
      <c r="F19" s="3"/>
      <c r="G19" s="5"/>
    </row>
    <row r="20" spans="1:10" ht="15.3" thickBot="1">
      <c r="A20" s="105"/>
      <c r="B20" s="6"/>
      <c r="C20" s="6"/>
      <c r="D20" s="130"/>
      <c r="E20" s="7"/>
      <c r="F20" s="7"/>
      <c r="G20" s="154"/>
    </row>
    <row r="22" spans="1:10">
      <c r="A22" s="94" t="s">
        <v>118</v>
      </c>
    </row>
    <row r="33" spans="1:2" s="1" customFormat="1">
      <c r="A33" s="4"/>
    </row>
    <row r="34" spans="1:2" s="1" customFormat="1">
      <c r="A34" s="4"/>
    </row>
    <row r="35" spans="1:2" s="1" customFormat="1">
      <c r="A35" s="4"/>
    </row>
    <row r="36" spans="1:2" s="1" customFormat="1">
      <c r="A36" s="4"/>
    </row>
    <row r="37" spans="1:2" s="1" customFormat="1" ht="18.3">
      <c r="A37" s="24"/>
      <c r="B37" s="2"/>
    </row>
    <row r="38" spans="1:2" s="1" customFormat="1" ht="18.3">
      <c r="A38" s="24"/>
      <c r="B38" s="2"/>
    </row>
    <row r="39" spans="1:2" s="1" customFormat="1" ht="18.3">
      <c r="A39" s="24"/>
      <c r="B39" s="2"/>
    </row>
    <row r="40" spans="1:2" s="1" customFormat="1" ht="18.3">
      <c r="A40" s="24"/>
      <c r="B40" s="2"/>
    </row>
    <row r="41" spans="1:2" s="1" customFormat="1" ht="18.3">
      <c r="A41" s="24"/>
      <c r="B41" s="2"/>
    </row>
    <row r="42" spans="1:2" s="1" customFormat="1" ht="18.3">
      <c r="A42" s="24"/>
      <c r="B42" s="2"/>
    </row>
    <row r="43" spans="1:2" s="1" customFormat="1" ht="18.3">
      <c r="A43" s="24"/>
      <c r="B43" s="2"/>
    </row>
    <row r="44" spans="1:2" s="1" customFormat="1" ht="18.3">
      <c r="A44" s="24"/>
      <c r="B44" s="2"/>
    </row>
    <row r="45" spans="1:2" s="1" customFormat="1" ht="18.3">
      <c r="A45" s="24"/>
      <c r="B45" s="2"/>
    </row>
    <row r="46" spans="1:2" s="1" customFormat="1" ht="18.3">
      <c r="A46" s="24"/>
      <c r="B46" s="2"/>
    </row>
    <row r="47" spans="1:2" s="1" customFormat="1" ht="18.3">
      <c r="A47" s="24"/>
      <c r="B47" s="2"/>
    </row>
    <row r="48" spans="1:2" s="1" customFormat="1" ht="18.3">
      <c r="A48" s="24"/>
      <c r="B48" s="2"/>
    </row>
    <row r="49" spans="1:2" s="1" customFormat="1" ht="18.3">
      <c r="A49" s="24"/>
      <c r="B49" s="2"/>
    </row>
    <row r="50" spans="1:2" s="1" customFormat="1" ht="18.3">
      <c r="A50" s="24"/>
      <c r="B50" s="2"/>
    </row>
    <row r="51" spans="1:2" s="1" customFormat="1" ht="18.3">
      <c r="A51" s="24"/>
      <c r="B51" s="2"/>
    </row>
    <row r="52" spans="1:2" s="1" customFormat="1" ht="18.3">
      <c r="A52" s="24"/>
      <c r="B52" s="2"/>
    </row>
    <row r="53" spans="1:2" s="1" customFormat="1" ht="18.3">
      <c r="A53" s="24"/>
      <c r="B53" s="2"/>
    </row>
    <row r="54" spans="1:2" s="1" customFormat="1" ht="18.3">
      <c r="A54" s="24"/>
      <c r="B54" s="2"/>
    </row>
    <row r="55" spans="1:2" s="1" customFormat="1" ht="18.3">
      <c r="A55" s="24"/>
      <c r="B55" s="2"/>
    </row>
    <row r="56" spans="1:2" s="1" customFormat="1" ht="18.3">
      <c r="A56" s="24"/>
      <c r="B56" s="2"/>
    </row>
    <row r="57" spans="1:2" s="1" customFormat="1" ht="18.3">
      <c r="A57" s="24"/>
      <c r="B57" s="2"/>
    </row>
    <row r="58" spans="1:2" s="1" customFormat="1" ht="18.3">
      <c r="A58" s="24"/>
      <c r="B58" s="2"/>
    </row>
    <row r="59" spans="1:2" s="1" customFormat="1" ht="18.3">
      <c r="A59" s="24"/>
      <c r="B59" s="2"/>
    </row>
    <row r="60" spans="1:2" s="1" customFormat="1" ht="18.3">
      <c r="A60" s="24"/>
      <c r="B60" s="2"/>
    </row>
    <row r="61" spans="1:2" s="1" customFormat="1" ht="18.3">
      <c r="A61" s="24"/>
      <c r="B61" s="2"/>
    </row>
    <row r="62" spans="1:2" s="1" customFormat="1" ht="18.3">
      <c r="A62" s="24"/>
      <c r="B62" s="2"/>
    </row>
  </sheetData>
  <mergeCells count="1">
    <mergeCell ref="B1:G1"/>
  </mergeCells>
  <hyperlinks>
    <hyperlink ref="A22" location="index!A1" display="Return to menu" xr:uid="{00000000-0004-0000-0F00-000000000000}"/>
  </hyperlinks>
  <pageMargins left="0.7" right="0.7" top="0.75" bottom="0.75" header="0.3" footer="0.3"/>
  <pageSetup scale="8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FFFF00"/>
  </sheetPr>
  <dimension ref="A1:H75"/>
  <sheetViews>
    <sheetView showOutlineSymbols="0" view="pageBreakPreview" zoomScaleNormal="100" zoomScaleSheetLayoutView="100" workbookViewId="0">
      <pane ySplit="2" topLeftCell="A3" activePane="bottomLeft" state="frozen"/>
      <selection sqref="A1:E1"/>
      <selection pane="bottomLeft" activeCell="A3" sqref="A3"/>
    </sheetView>
  </sheetViews>
  <sheetFormatPr defaultColWidth="9.6328125" defaultRowHeight="15"/>
  <cols>
    <col min="1" max="1" width="4.81640625" style="4" customWidth="1"/>
    <col min="2" max="2" width="12.6328125" style="1" customWidth="1"/>
    <col min="3" max="3" width="10.6328125" style="1" customWidth="1"/>
    <col min="4" max="4" width="31.36328125" style="1" customWidth="1"/>
    <col min="5" max="5" width="9.1796875" style="10" customWidth="1"/>
    <col min="6" max="6" width="8.6328125" style="10" customWidth="1"/>
    <col min="7" max="7" width="8.90625" style="10" customWidth="1"/>
    <col min="8" max="8" width="6.36328125" style="1" customWidth="1"/>
    <col min="9" max="10" width="9.6328125" style="1" customWidth="1"/>
    <col min="11" max="16384" width="9.6328125" style="1"/>
  </cols>
  <sheetData>
    <row r="1" spans="1:8" ht="18.75" customHeight="1" thickBot="1">
      <c r="A1" s="215" t="s">
        <v>1011</v>
      </c>
      <c r="B1" s="1422" t="s">
        <v>1012</v>
      </c>
      <c r="C1" s="1423"/>
      <c r="D1" s="1423"/>
      <c r="E1" s="1423"/>
      <c r="F1" s="1423"/>
      <c r="G1" s="1424"/>
    </row>
    <row r="2" spans="1:8" ht="28.5" customHeight="1">
      <c r="A2" s="89"/>
      <c r="B2" s="324"/>
      <c r="C2" s="324"/>
      <c r="D2" s="324"/>
      <c r="E2" s="116" t="s">
        <v>25</v>
      </c>
      <c r="F2" s="116" t="s">
        <v>26</v>
      </c>
      <c r="G2" s="110" t="s">
        <v>27</v>
      </c>
    </row>
    <row r="3" spans="1:8" ht="15.75" customHeight="1">
      <c r="A3" s="89"/>
      <c r="B3" s="324"/>
      <c r="C3" s="324"/>
      <c r="D3" s="325"/>
      <c r="E3" s="149"/>
      <c r="F3" s="149"/>
      <c r="G3" s="111"/>
    </row>
    <row r="4" spans="1:8" ht="15.75" customHeight="1">
      <c r="A4" s="23" t="s">
        <v>1013</v>
      </c>
      <c r="B4" s="326" t="s">
        <v>1014</v>
      </c>
      <c r="C4" s="324"/>
      <c r="D4" s="325"/>
      <c r="E4" s="3"/>
      <c r="F4" s="3"/>
      <c r="G4" s="5"/>
    </row>
    <row r="5" spans="1:8" ht="6.75" customHeight="1">
      <c r="A5" s="23"/>
      <c r="B5" s="324"/>
      <c r="C5" s="324"/>
      <c r="D5" s="325"/>
      <c r="E5" s="3"/>
      <c r="F5" s="3"/>
      <c r="G5" s="5"/>
    </row>
    <row r="6" spans="1:8">
      <c r="A6" s="23" t="s">
        <v>31</v>
      </c>
      <c r="B6" s="324" t="s">
        <v>1015</v>
      </c>
      <c r="C6" s="324"/>
      <c r="D6" s="325" t="s">
        <v>1016</v>
      </c>
      <c r="E6" s="3">
        <f>G6*100/115</f>
        <v>17.391304347826086</v>
      </c>
      <c r="F6" s="3">
        <f>G6*15/115</f>
        <v>2.6086956521739131</v>
      </c>
      <c r="G6" s="5">
        <v>20</v>
      </c>
      <c r="H6" s="95"/>
    </row>
    <row r="7" spans="1:8">
      <c r="A7" s="23"/>
      <c r="B7" s="324"/>
      <c r="C7" s="324"/>
      <c r="D7" s="325"/>
      <c r="E7" s="3"/>
      <c r="F7" s="3"/>
      <c r="G7" s="5"/>
      <c r="H7" s="95"/>
    </row>
    <row r="8" spans="1:8">
      <c r="A8" s="23"/>
      <c r="B8" s="324"/>
      <c r="C8" s="324"/>
      <c r="D8" s="325"/>
      <c r="E8" s="3"/>
      <c r="F8" s="3"/>
      <c r="G8" s="5"/>
    </row>
    <row r="9" spans="1:8">
      <c r="A9" s="23" t="s">
        <v>33</v>
      </c>
      <c r="B9" s="324" t="s">
        <v>1797</v>
      </c>
      <c r="C9" s="324"/>
      <c r="D9" s="325"/>
      <c r="E9" s="3"/>
      <c r="F9" s="3"/>
      <c r="G9" s="5">
        <v>3</v>
      </c>
    </row>
    <row r="10" spans="1:8" ht="15.75" customHeight="1">
      <c r="A10" s="23"/>
      <c r="B10" s="324"/>
      <c r="C10" s="324"/>
      <c r="D10" s="325"/>
      <c r="E10" s="3"/>
      <c r="F10" s="3"/>
      <c r="G10" s="5"/>
    </row>
    <row r="11" spans="1:8">
      <c r="A11" s="23" t="s">
        <v>35</v>
      </c>
      <c r="B11" s="324" t="s">
        <v>1798</v>
      </c>
      <c r="C11" s="324"/>
      <c r="D11" s="325"/>
      <c r="E11" s="3"/>
      <c r="F11" s="3"/>
      <c r="G11" s="5">
        <v>3</v>
      </c>
    </row>
    <row r="12" spans="1:8">
      <c r="A12" s="23"/>
      <c r="B12" s="324"/>
      <c r="C12" s="324"/>
      <c r="D12" s="325"/>
      <c r="E12" s="3"/>
      <c r="F12" s="3"/>
      <c r="G12" s="5"/>
    </row>
    <row r="13" spans="1:8">
      <c r="A13" s="23" t="s">
        <v>41</v>
      </c>
      <c r="B13" s="324" t="s">
        <v>1017</v>
      </c>
      <c r="C13" s="324"/>
      <c r="D13" s="325"/>
      <c r="E13" s="1282" t="s">
        <v>1018</v>
      </c>
      <c r="F13" s="1283"/>
      <c r="G13" s="1284"/>
    </row>
    <row r="14" spans="1:8" ht="15" customHeight="1">
      <c r="A14" s="23"/>
      <c r="B14" s="324"/>
      <c r="C14" s="324"/>
      <c r="D14" s="325"/>
      <c r="E14" s="563"/>
      <c r="F14" s="538"/>
      <c r="G14" s="630"/>
    </row>
    <row r="15" spans="1:8" ht="30" customHeight="1">
      <c r="A15" s="112" t="s">
        <v>77</v>
      </c>
      <c r="B15" s="327" t="s">
        <v>1019</v>
      </c>
      <c r="C15" s="327"/>
      <c r="D15" s="328"/>
      <c r="E15" s="1425" t="s">
        <v>1753</v>
      </c>
      <c r="F15" s="1270"/>
      <c r="G15" s="1426"/>
    </row>
    <row r="16" spans="1:8">
      <c r="A16" s="23"/>
      <c r="B16" s="324"/>
      <c r="C16" s="324"/>
      <c r="D16" s="325"/>
      <c r="E16" s="3"/>
      <c r="F16" s="3"/>
      <c r="G16" s="5"/>
    </row>
    <row r="17" spans="1:7">
      <c r="A17" s="23" t="s">
        <v>1020</v>
      </c>
      <c r="B17" s="326" t="s">
        <v>1021</v>
      </c>
      <c r="C17" s="324"/>
      <c r="D17" s="325"/>
      <c r="E17" s="3"/>
      <c r="F17" s="3"/>
      <c r="G17" s="5"/>
    </row>
    <row r="18" spans="1:7" ht="6.75" customHeight="1">
      <c r="A18" s="23"/>
      <c r="B18" s="324"/>
      <c r="C18" s="324"/>
      <c r="D18" s="325"/>
      <c r="E18" s="3"/>
      <c r="F18" s="3"/>
      <c r="G18" s="5"/>
    </row>
    <row r="19" spans="1:7">
      <c r="A19" s="23" t="s">
        <v>31</v>
      </c>
      <c r="B19" s="324" t="s">
        <v>1022</v>
      </c>
      <c r="C19" s="324"/>
      <c r="D19" s="325"/>
      <c r="E19" s="3"/>
      <c r="F19" s="3"/>
      <c r="G19" s="5"/>
    </row>
    <row r="20" spans="1:7" ht="6.75" customHeight="1">
      <c r="A20" s="23"/>
      <c r="B20" s="324"/>
      <c r="C20" s="324"/>
      <c r="D20" s="325"/>
      <c r="E20" s="3"/>
      <c r="F20" s="3"/>
      <c r="G20" s="5"/>
    </row>
    <row r="21" spans="1:7">
      <c r="A21" s="23" t="s">
        <v>37</v>
      </c>
      <c r="B21" s="324" t="s">
        <v>1023</v>
      </c>
      <c r="C21" s="324"/>
      <c r="D21" s="325"/>
      <c r="E21" s="3">
        <f>G21*100/115</f>
        <v>0.86956521739130432</v>
      </c>
      <c r="F21" s="3">
        <f>G21*15/115</f>
        <v>0.13043478260869565</v>
      </c>
      <c r="G21" s="5">
        <v>1</v>
      </c>
    </row>
    <row r="22" spans="1:7">
      <c r="A22" s="23" t="s">
        <v>39</v>
      </c>
      <c r="B22" s="324" t="s">
        <v>1024</v>
      </c>
      <c r="C22" s="324"/>
      <c r="D22" s="325"/>
      <c r="E22" s="3">
        <f>G22*100/115</f>
        <v>1.7391304347826086</v>
      </c>
      <c r="F22" s="3">
        <f>G22*15/115</f>
        <v>0.2608695652173913</v>
      </c>
      <c r="G22" s="5">
        <v>2</v>
      </c>
    </row>
    <row r="23" spans="1:7">
      <c r="A23" s="23"/>
      <c r="B23" s="324"/>
      <c r="C23" s="324"/>
      <c r="D23" s="325"/>
      <c r="E23" s="3"/>
      <c r="F23" s="3"/>
      <c r="G23" s="5"/>
    </row>
    <row r="24" spans="1:7">
      <c r="A24" s="23" t="s">
        <v>33</v>
      </c>
      <c r="B24" s="324" t="s">
        <v>1025</v>
      </c>
      <c r="C24" s="324"/>
      <c r="D24" s="325"/>
      <c r="E24" s="3"/>
      <c r="F24" s="3"/>
      <c r="G24" s="5"/>
    </row>
    <row r="25" spans="1:7" ht="6.75" customHeight="1">
      <c r="A25" s="23"/>
      <c r="B25" s="324"/>
      <c r="C25" s="324"/>
      <c r="D25" s="325"/>
      <c r="E25" s="3"/>
      <c r="F25" s="3"/>
      <c r="G25" s="5"/>
    </row>
    <row r="26" spans="1:7">
      <c r="A26" s="23" t="s">
        <v>37</v>
      </c>
      <c r="B26" s="324" t="s">
        <v>1023</v>
      </c>
      <c r="C26" s="324"/>
      <c r="D26" s="325"/>
      <c r="E26" s="3">
        <f t="shared" ref="E26:E27" si="0">G26*100/115</f>
        <v>1.7391304347826086</v>
      </c>
      <c r="F26" s="3">
        <f t="shared" ref="F26:F27" si="1">G26*15/115</f>
        <v>0.2608695652173913</v>
      </c>
      <c r="G26" s="5">
        <v>2</v>
      </c>
    </row>
    <row r="27" spans="1:7">
      <c r="A27" s="23" t="s">
        <v>39</v>
      </c>
      <c r="B27" s="324" t="s">
        <v>1024</v>
      </c>
      <c r="C27" s="324"/>
      <c r="D27" s="325"/>
      <c r="E27" s="3">
        <f t="shared" si="0"/>
        <v>2.6086956521739131</v>
      </c>
      <c r="F27" s="3">
        <f t="shared" si="1"/>
        <v>0.39130434782608697</v>
      </c>
      <c r="G27" s="5">
        <v>3</v>
      </c>
    </row>
    <row r="28" spans="1:7">
      <c r="A28" s="23"/>
      <c r="B28" s="324"/>
      <c r="C28" s="324"/>
      <c r="D28" s="325"/>
      <c r="E28" s="3"/>
      <c r="F28" s="3"/>
      <c r="G28" s="5"/>
    </row>
    <row r="29" spans="1:7">
      <c r="A29" s="23" t="s">
        <v>1026</v>
      </c>
      <c r="B29" s="324" t="s">
        <v>1027</v>
      </c>
      <c r="C29" s="582"/>
      <c r="D29" s="583"/>
      <c r="E29" s="3">
        <f>G29*100/115</f>
        <v>2.6086956521739131</v>
      </c>
      <c r="F29" s="3">
        <f>G29*15/115</f>
        <v>0.39130434782608697</v>
      </c>
      <c r="G29" s="5">
        <v>3</v>
      </c>
    </row>
    <row r="30" spans="1:7">
      <c r="A30" s="23"/>
      <c r="B30" s="324"/>
      <c r="C30" s="324"/>
      <c r="D30" s="325"/>
      <c r="E30" s="3"/>
      <c r="F30" s="3"/>
      <c r="G30" s="5"/>
    </row>
    <row r="31" spans="1:7">
      <c r="A31" s="23"/>
      <c r="B31" s="581"/>
      <c r="C31" s="582"/>
      <c r="D31" s="583"/>
      <c r="E31" s="604"/>
      <c r="F31" s="604"/>
      <c r="G31" s="605"/>
    </row>
    <row r="32" spans="1:7">
      <c r="A32" s="23"/>
      <c r="B32" s="324"/>
      <c r="C32" s="324"/>
      <c r="D32" s="325"/>
      <c r="E32" s="3"/>
      <c r="F32" s="3"/>
      <c r="G32" s="5"/>
    </row>
    <row r="33" spans="1:7" ht="15.3" thickBot="1">
      <c r="A33" s="105"/>
      <c r="B33" s="329"/>
      <c r="C33" s="329"/>
      <c r="D33" s="330"/>
      <c r="E33" s="7"/>
      <c r="F33" s="7"/>
      <c r="G33" s="154"/>
    </row>
    <row r="35" spans="1:7">
      <c r="A35" s="94" t="s">
        <v>118</v>
      </c>
    </row>
    <row r="50" spans="1:2" ht="18.3">
      <c r="A50" s="24"/>
      <c r="B50" s="2"/>
    </row>
    <row r="51" spans="1:2" ht="18.3">
      <c r="A51" s="24"/>
      <c r="B51" s="2"/>
    </row>
    <row r="52" spans="1:2" ht="18.3">
      <c r="A52" s="24"/>
      <c r="B52" s="2"/>
    </row>
    <row r="53" spans="1:2" ht="18.3">
      <c r="A53" s="24"/>
      <c r="B53" s="2"/>
    </row>
    <row r="54" spans="1:2" ht="18.3">
      <c r="A54" s="24"/>
      <c r="B54" s="2"/>
    </row>
    <row r="55" spans="1:2" ht="18.3">
      <c r="A55" s="24"/>
      <c r="B55" s="2"/>
    </row>
    <row r="56" spans="1:2" ht="18.3">
      <c r="A56" s="24"/>
      <c r="B56" s="2"/>
    </row>
    <row r="57" spans="1:2" ht="18.3">
      <c r="A57" s="24"/>
      <c r="B57" s="2"/>
    </row>
    <row r="58" spans="1:2" ht="18.3">
      <c r="A58" s="24"/>
      <c r="B58" s="2"/>
    </row>
    <row r="59" spans="1:2" ht="18.3">
      <c r="A59" s="24"/>
      <c r="B59" s="2"/>
    </row>
    <row r="60" spans="1:2" ht="18.3">
      <c r="A60" s="24"/>
      <c r="B60" s="2"/>
    </row>
    <row r="61" spans="1:2" ht="18.3">
      <c r="A61" s="24"/>
      <c r="B61" s="2"/>
    </row>
    <row r="62" spans="1:2" ht="18.3">
      <c r="A62" s="24"/>
      <c r="B62" s="2"/>
    </row>
    <row r="63" spans="1:2" ht="18.3">
      <c r="A63" s="24"/>
      <c r="B63" s="2"/>
    </row>
    <row r="64" spans="1:2" ht="18.3">
      <c r="A64" s="24"/>
      <c r="B64" s="2"/>
    </row>
    <row r="65" spans="1:2" ht="18.3">
      <c r="A65" s="24"/>
      <c r="B65" s="2"/>
    </row>
    <row r="66" spans="1:2" ht="18.3">
      <c r="A66" s="24"/>
      <c r="B66" s="2"/>
    </row>
    <row r="67" spans="1:2" ht="18.3">
      <c r="A67" s="24"/>
      <c r="B67" s="2"/>
    </row>
    <row r="68" spans="1:2" ht="18.3">
      <c r="A68" s="24"/>
      <c r="B68" s="2"/>
    </row>
    <row r="69" spans="1:2" ht="18.3">
      <c r="A69" s="24"/>
      <c r="B69" s="2"/>
    </row>
    <row r="70" spans="1:2" ht="18.3">
      <c r="A70" s="24"/>
      <c r="B70" s="2"/>
    </row>
    <row r="71" spans="1:2" ht="18.3">
      <c r="A71" s="24"/>
      <c r="B71" s="2"/>
    </row>
    <row r="72" spans="1:2" ht="18.3">
      <c r="A72" s="24"/>
      <c r="B72" s="2"/>
    </row>
    <row r="73" spans="1:2" ht="18.3">
      <c r="A73" s="24"/>
      <c r="B73" s="2"/>
    </row>
    <row r="74" spans="1:2" ht="18.3">
      <c r="A74" s="24"/>
      <c r="B74" s="2"/>
    </row>
    <row r="75" spans="1:2" ht="18.3">
      <c r="A75" s="24"/>
      <c r="B75" s="2"/>
    </row>
  </sheetData>
  <mergeCells count="3">
    <mergeCell ref="B1:G1"/>
    <mergeCell ref="E13:G13"/>
    <mergeCell ref="E15:G15"/>
  </mergeCells>
  <phoneticPr fontId="0" type="noConversion"/>
  <hyperlinks>
    <hyperlink ref="A35" location="index!A1" display="Return to menu" xr:uid="{00000000-0004-0000-0500-000000000000}"/>
  </hyperlinks>
  <printOptions horizontalCentered="1"/>
  <pageMargins left="0.66122047244094495" right="0.23622047244094499" top="0.511811023622047" bottom="0.511811023622047" header="0" footer="0"/>
  <pageSetup scale="8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N306"/>
  <sheetViews>
    <sheetView zoomScaleNormal="100" zoomScaleSheetLayoutView="100" workbookViewId="0">
      <selection activeCell="D249" sqref="D249"/>
    </sheetView>
  </sheetViews>
  <sheetFormatPr defaultColWidth="8.90625" defaultRowHeight="14.4"/>
  <cols>
    <col min="1" max="1" width="6.54296875" style="188" customWidth="1"/>
    <col min="2" max="2" width="33.1796875" style="188" customWidth="1"/>
    <col min="3" max="3" width="10.54296875" style="188" customWidth="1"/>
    <col min="4" max="4" width="9.453125" style="188" bestFit="1" customWidth="1"/>
    <col min="5" max="5" width="10.453125" style="188" customWidth="1"/>
    <col min="6" max="6" width="12" style="188" customWidth="1"/>
    <col min="7" max="7" width="10" style="665" customWidth="1"/>
    <col min="8" max="10" width="8.90625" style="188" customWidth="1"/>
    <col min="11" max="16384" width="8.90625" style="188"/>
  </cols>
  <sheetData>
    <row r="1" spans="1:10" s="268" customFormat="1" ht="20.7" thickBot="1">
      <c r="A1" s="267" t="s">
        <v>636</v>
      </c>
      <c r="B1" s="1330" t="s">
        <v>5</v>
      </c>
      <c r="C1" s="1330"/>
      <c r="D1" s="1330"/>
      <c r="E1" s="1330"/>
      <c r="F1" s="1331"/>
      <c r="G1" s="664"/>
      <c r="I1" s="268">
        <v>1.1458999999999999</v>
      </c>
      <c r="J1" s="269"/>
    </row>
    <row r="2" spans="1:10">
      <c r="A2" s="270"/>
      <c r="B2" s="271"/>
      <c r="C2" s="272" t="s">
        <v>1028</v>
      </c>
      <c r="D2" s="272" t="s">
        <v>1029</v>
      </c>
      <c r="E2" s="271"/>
      <c r="F2" s="273"/>
    </row>
    <row r="3" spans="1:10">
      <c r="A3" s="274" t="s">
        <v>1030</v>
      </c>
      <c r="C3" s="275" t="s">
        <v>25</v>
      </c>
      <c r="D3" s="275" t="s">
        <v>25</v>
      </c>
      <c r="E3" s="275" t="s">
        <v>26</v>
      </c>
      <c r="F3" s="276" t="s">
        <v>27</v>
      </c>
    </row>
    <row r="4" spans="1:10">
      <c r="A4" s="270"/>
      <c r="B4" s="277"/>
      <c r="C4" s="278"/>
      <c r="D4" s="278"/>
      <c r="E4" s="271"/>
      <c r="F4" s="273"/>
    </row>
    <row r="5" spans="1:10">
      <c r="A5" s="1446" t="s">
        <v>1031</v>
      </c>
      <c r="B5" s="1447"/>
      <c r="C5" s="1447"/>
      <c r="D5" s="1447"/>
      <c r="E5" s="277"/>
      <c r="F5" s="279"/>
    </row>
    <row r="6" spans="1:10" ht="14.7" thickBot="1">
      <c r="A6" s="270"/>
      <c r="B6" s="413"/>
      <c r="C6" s="413"/>
      <c r="D6" s="413"/>
      <c r="E6" s="413"/>
      <c r="F6" s="280"/>
    </row>
    <row r="7" spans="1:10" ht="15.9" thickBot="1">
      <c r="A7" s="281">
        <v>7.1</v>
      </c>
      <c r="B7" s="1448" t="s">
        <v>1032</v>
      </c>
      <c r="C7" s="1449"/>
      <c r="D7" s="1449"/>
      <c r="E7" s="1449"/>
      <c r="F7" s="1450"/>
    </row>
    <row r="8" spans="1:10" ht="37.5" customHeight="1">
      <c r="A8" s="1437" t="s">
        <v>1033</v>
      </c>
      <c r="B8" s="1438"/>
      <c r="C8" s="1438"/>
      <c r="D8" s="1438"/>
      <c r="E8" s="1438"/>
      <c r="F8" s="1439"/>
    </row>
    <row r="9" spans="1:10" ht="36" customHeight="1">
      <c r="A9" s="1440" t="s">
        <v>1034</v>
      </c>
      <c r="B9" s="1441"/>
      <c r="C9" s="1441"/>
      <c r="D9" s="1441"/>
      <c r="E9" s="1441"/>
      <c r="F9" s="1442"/>
    </row>
    <row r="10" spans="1:10">
      <c r="A10" s="270"/>
      <c r="B10" s="282"/>
      <c r="C10" s="283"/>
      <c r="D10" s="283"/>
      <c r="E10" s="283"/>
      <c r="F10" s="284"/>
    </row>
    <row r="11" spans="1:10">
      <c r="A11" s="285"/>
      <c r="B11" s="452" t="s">
        <v>1035</v>
      </c>
      <c r="C11" s="272"/>
      <c r="D11" s="272"/>
      <c r="E11" s="271"/>
      <c r="F11" s="273"/>
    </row>
    <row r="12" spans="1:10" ht="15" customHeight="1">
      <c r="A12" s="286"/>
      <c r="B12" s="1432" t="s">
        <v>1036</v>
      </c>
      <c r="C12" s="1432"/>
      <c r="D12" s="1432"/>
      <c r="E12" s="1432"/>
      <c r="F12" s="668"/>
    </row>
    <row r="13" spans="1:10">
      <c r="A13" s="270"/>
      <c r="B13" s="271"/>
      <c r="C13" s="271"/>
      <c r="D13" s="271"/>
      <c r="E13" s="271"/>
      <c r="F13" s="273"/>
    </row>
    <row r="14" spans="1:10">
      <c r="A14" s="412"/>
      <c r="B14" s="277" t="s">
        <v>1037</v>
      </c>
      <c r="C14" s="271"/>
      <c r="D14" s="271"/>
      <c r="E14" s="271"/>
      <c r="F14" s="273"/>
    </row>
    <row r="15" spans="1:10">
      <c r="A15" s="412"/>
      <c r="B15" s="271" t="s">
        <v>1038</v>
      </c>
      <c r="C15" s="271" t="s">
        <v>393</v>
      </c>
      <c r="D15" s="271"/>
      <c r="E15" s="271" t="s">
        <v>385</v>
      </c>
      <c r="F15" s="273"/>
    </row>
    <row r="16" spans="1:10">
      <c r="A16" s="412"/>
      <c r="B16" s="669" t="s">
        <v>1039</v>
      </c>
      <c r="C16" s="271" t="s">
        <v>381</v>
      </c>
      <c r="D16" s="271"/>
      <c r="E16" s="271" t="s">
        <v>382</v>
      </c>
      <c r="F16" s="273"/>
    </row>
    <row r="17" spans="1:6" s="188" customFormat="1">
      <c r="A17" s="412"/>
      <c r="B17" s="669" t="s">
        <v>1040</v>
      </c>
      <c r="C17" s="271" t="s">
        <v>395</v>
      </c>
      <c r="D17" s="271"/>
      <c r="E17" s="271" t="s">
        <v>396</v>
      </c>
      <c r="F17" s="273" t="s">
        <v>397</v>
      </c>
    </row>
    <row r="18" spans="1:6" s="188" customFormat="1">
      <c r="A18" s="412"/>
      <c r="B18" s="271"/>
      <c r="C18" s="271"/>
      <c r="D18" s="271"/>
      <c r="E18" s="271"/>
      <c r="F18" s="273"/>
    </row>
    <row r="19" spans="1:6" s="188" customFormat="1">
      <c r="A19" s="412"/>
      <c r="B19" s="271" t="s">
        <v>1041</v>
      </c>
      <c r="C19" s="271" t="s">
        <v>387</v>
      </c>
      <c r="D19" s="271"/>
      <c r="E19" s="271" t="s">
        <v>388</v>
      </c>
      <c r="F19" s="273" t="s">
        <v>389</v>
      </c>
    </row>
    <row r="20" spans="1:6" s="188" customFormat="1">
      <c r="A20" s="412"/>
      <c r="B20" s="669" t="s">
        <v>1040</v>
      </c>
      <c r="C20" s="271" t="s">
        <v>384</v>
      </c>
      <c r="D20" s="271"/>
      <c r="E20" s="271" t="s">
        <v>385</v>
      </c>
      <c r="F20" s="273"/>
    </row>
    <row r="21" spans="1:6" s="188" customFormat="1">
      <c r="A21" s="412"/>
      <c r="B21" s="271"/>
      <c r="C21" s="271"/>
      <c r="D21" s="271"/>
      <c r="E21" s="271"/>
      <c r="F21" s="273"/>
    </row>
    <row r="22" spans="1:6" s="188" customFormat="1">
      <c r="A22" s="412"/>
      <c r="B22" s="271" t="s">
        <v>1042</v>
      </c>
      <c r="C22" s="271" t="s">
        <v>391</v>
      </c>
      <c r="D22" s="271"/>
      <c r="E22" s="271"/>
      <c r="F22" s="273"/>
    </row>
    <row r="23" spans="1:6" s="188" customFormat="1">
      <c r="A23" s="287"/>
      <c r="B23" s="271"/>
      <c r="C23" s="271"/>
      <c r="D23" s="271"/>
      <c r="E23" s="271"/>
      <c r="F23" s="273"/>
    </row>
    <row r="24" spans="1:6" s="188" customFormat="1">
      <c r="A24" s="287"/>
      <c r="B24" s="271"/>
      <c r="C24" s="271"/>
      <c r="D24" s="271"/>
      <c r="E24" s="271"/>
      <c r="F24" s="273"/>
    </row>
    <row r="25" spans="1:6" s="188" customFormat="1" ht="15" customHeight="1">
      <c r="A25" s="287"/>
      <c r="B25" s="452" t="s">
        <v>1043</v>
      </c>
      <c r="C25" s="272"/>
      <c r="D25" s="272"/>
      <c r="E25" s="271"/>
      <c r="F25" s="273"/>
    </row>
    <row r="26" spans="1:6" s="188" customFormat="1">
      <c r="A26" s="287"/>
      <c r="B26" s="1432" t="s">
        <v>1036</v>
      </c>
      <c r="C26" s="1432"/>
      <c r="D26" s="1432"/>
      <c r="E26" s="1432"/>
      <c r="F26" s="668"/>
    </row>
    <row r="27" spans="1:6" s="188" customFormat="1">
      <c r="A27" s="287"/>
      <c r="B27" s="271"/>
      <c r="C27" s="271"/>
      <c r="D27" s="271"/>
      <c r="E27" s="271"/>
      <c r="F27" s="273"/>
    </row>
    <row r="28" spans="1:6" s="188" customFormat="1">
      <c r="A28" s="287"/>
      <c r="B28" s="277" t="s">
        <v>1037</v>
      </c>
      <c r="C28" s="271"/>
      <c r="D28" s="271"/>
      <c r="E28" s="271"/>
      <c r="F28" s="273"/>
    </row>
    <row r="29" spans="1:6" s="188" customFormat="1">
      <c r="A29" s="287"/>
      <c r="B29" s="271" t="s">
        <v>1038</v>
      </c>
      <c r="C29" s="271" t="s">
        <v>375</v>
      </c>
      <c r="D29" s="271"/>
      <c r="E29" s="271" t="s">
        <v>376</v>
      </c>
      <c r="F29" s="273"/>
    </row>
    <row r="30" spans="1:6" s="188" customFormat="1">
      <c r="A30" s="287"/>
      <c r="B30" s="669" t="s">
        <v>1039</v>
      </c>
      <c r="C30" s="271" t="s">
        <v>381</v>
      </c>
      <c r="D30" s="271"/>
      <c r="E30" s="271" t="s">
        <v>382</v>
      </c>
      <c r="F30" s="273"/>
    </row>
    <row r="31" spans="1:6" s="188" customFormat="1">
      <c r="A31" s="287"/>
      <c r="B31" s="669" t="s">
        <v>1040</v>
      </c>
      <c r="C31" s="271" t="s">
        <v>378</v>
      </c>
      <c r="D31" s="271"/>
      <c r="E31" s="271" t="s">
        <v>379</v>
      </c>
      <c r="F31" s="273"/>
    </row>
    <row r="32" spans="1:6" s="188" customFormat="1">
      <c r="A32" s="287"/>
      <c r="B32" s="271"/>
      <c r="C32" s="271"/>
      <c r="D32" s="271"/>
      <c r="E32" s="271"/>
      <c r="F32" s="273"/>
    </row>
    <row r="33" spans="1:6" s="188" customFormat="1">
      <c r="A33" s="287"/>
      <c r="B33" s="271" t="s">
        <v>1041</v>
      </c>
      <c r="C33" s="271" t="s">
        <v>387</v>
      </c>
      <c r="D33" s="271"/>
      <c r="E33" s="271" t="s">
        <v>388</v>
      </c>
      <c r="F33" s="273" t="s">
        <v>389</v>
      </c>
    </row>
    <row r="34" spans="1:6" s="188" customFormat="1">
      <c r="A34" s="287"/>
      <c r="B34" s="669" t="s">
        <v>1040</v>
      </c>
      <c r="C34" s="271" t="s">
        <v>384</v>
      </c>
      <c r="D34" s="271"/>
      <c r="E34" s="271" t="s">
        <v>385</v>
      </c>
      <c r="F34" s="273"/>
    </row>
    <row r="35" spans="1:6" s="188" customFormat="1">
      <c r="A35" s="287"/>
      <c r="B35" s="271"/>
      <c r="C35" s="271"/>
      <c r="D35" s="271"/>
      <c r="E35" s="271"/>
      <c r="F35" s="273"/>
    </row>
    <row r="36" spans="1:6" s="188" customFormat="1">
      <c r="A36" s="287"/>
      <c r="B36" s="271" t="s">
        <v>1042</v>
      </c>
      <c r="C36" s="271" t="s">
        <v>391</v>
      </c>
      <c r="D36" s="271"/>
      <c r="E36" s="271"/>
      <c r="F36" s="273"/>
    </row>
    <row r="37" spans="1:6" s="188" customFormat="1">
      <c r="A37" s="287"/>
      <c r="B37" s="271"/>
      <c r="C37" s="271"/>
      <c r="D37" s="271"/>
      <c r="E37" s="271"/>
      <c r="F37" s="273"/>
    </row>
    <row r="38" spans="1:6" s="188" customFormat="1">
      <c r="A38" s="287"/>
      <c r="B38" s="271"/>
      <c r="C38" s="271"/>
      <c r="D38" s="271"/>
      <c r="E38" s="271"/>
      <c r="F38" s="273"/>
    </row>
    <row r="39" spans="1:6" s="188" customFormat="1">
      <c r="A39" s="286"/>
      <c r="B39" s="288" t="s">
        <v>1044</v>
      </c>
      <c r="C39" s="289"/>
      <c r="D39" s="289"/>
      <c r="E39" s="289"/>
      <c r="F39" s="290"/>
    </row>
    <row r="40" spans="1:6" s="188" customFormat="1">
      <c r="A40" s="270"/>
      <c r="B40" s="288" t="s">
        <v>1045</v>
      </c>
      <c r="C40" s="271"/>
      <c r="D40" s="271"/>
      <c r="E40" s="271"/>
      <c r="F40" s="273"/>
    </row>
    <row r="41" spans="1:6" s="188" customFormat="1">
      <c r="A41" s="270"/>
      <c r="B41" s="271"/>
      <c r="C41" s="271"/>
      <c r="D41" s="271"/>
      <c r="E41" s="271"/>
      <c r="F41" s="273"/>
    </row>
    <row r="42" spans="1:6" s="188" customFormat="1">
      <c r="A42" s="270"/>
      <c r="B42" s="271"/>
      <c r="C42" s="271"/>
      <c r="D42" s="271"/>
      <c r="E42" s="271"/>
      <c r="F42" s="273"/>
    </row>
    <row r="43" spans="1:6" s="188" customFormat="1">
      <c r="A43" s="270"/>
      <c r="B43" s="271"/>
      <c r="C43" s="271"/>
      <c r="D43" s="271"/>
      <c r="E43" s="271"/>
      <c r="F43" s="273"/>
    </row>
    <row r="44" spans="1:6" s="188" customFormat="1">
      <c r="A44" s="270"/>
      <c r="B44" s="271"/>
      <c r="C44" s="271"/>
      <c r="D44" s="271"/>
      <c r="E44" s="271"/>
      <c r="F44" s="273"/>
    </row>
    <row r="45" spans="1:6" s="188" customFormat="1">
      <c r="A45" s="270"/>
      <c r="B45" s="271"/>
      <c r="C45" s="271"/>
      <c r="D45" s="271"/>
      <c r="E45" s="271"/>
      <c r="F45" s="273"/>
    </row>
    <row r="46" spans="1:6" s="188" customFormat="1" ht="14.7" thickBot="1">
      <c r="A46" s="529"/>
      <c r="B46" s="466"/>
      <c r="C46" s="466"/>
      <c r="D46" s="466"/>
      <c r="E46" s="466"/>
      <c r="F46" s="530"/>
    </row>
    <row r="47" spans="1:6" s="188" customFormat="1">
      <c r="A47" s="270"/>
      <c r="B47" s="271"/>
      <c r="C47" s="271"/>
      <c r="D47" s="271"/>
      <c r="E47" s="271"/>
      <c r="F47" s="273"/>
    </row>
    <row r="48" spans="1:6" s="188" customFormat="1" ht="15.3">
      <c r="A48" s="285" t="s">
        <v>1046</v>
      </c>
      <c r="B48" s="568" t="s">
        <v>1047</v>
      </c>
      <c r="F48" s="279"/>
    </row>
    <row r="49" spans="1:14">
      <c r="A49" s="285"/>
      <c r="B49" s="452"/>
      <c r="F49" s="279"/>
    </row>
    <row r="50" spans="1:14">
      <c r="A50" s="412" t="s">
        <v>31</v>
      </c>
      <c r="B50" s="570" t="s">
        <v>1048</v>
      </c>
      <c r="C50" s="271"/>
      <c r="D50" s="271"/>
      <c r="E50" s="271"/>
      <c r="F50" s="273"/>
    </row>
    <row r="51" spans="1:14" ht="6.75" customHeight="1">
      <c r="A51" s="412"/>
      <c r="C51" s="271"/>
      <c r="D51" s="271"/>
      <c r="E51" s="271"/>
      <c r="F51" s="273"/>
    </row>
    <row r="52" spans="1:14">
      <c r="A52" s="453" t="s">
        <v>37</v>
      </c>
      <c r="B52" s="277" t="s">
        <v>1049</v>
      </c>
      <c r="C52" s="455">
        <v>2132.79</v>
      </c>
      <c r="D52" s="455">
        <f>SUM(F52*100/115)</f>
        <v>2443.9640609999992</v>
      </c>
      <c r="E52" s="455">
        <f>SUM(F52*15/115)</f>
        <v>366.59460914999988</v>
      </c>
      <c r="F52" s="456">
        <f>G52*$I$1*1.15</f>
        <v>2810.5586701499992</v>
      </c>
      <c r="G52" s="455">
        <v>2132.79</v>
      </c>
    </row>
    <row r="53" spans="1:14">
      <c r="A53" s="286"/>
      <c r="F53" s="279"/>
    </row>
    <row r="54" spans="1:14">
      <c r="A54" s="453" t="s">
        <v>39</v>
      </c>
      <c r="B54" s="458" t="s">
        <v>418</v>
      </c>
      <c r="C54" s="271"/>
      <c r="D54" s="271"/>
      <c r="E54" s="271"/>
      <c r="F54" s="273"/>
    </row>
    <row r="55" spans="1:14" ht="24.6">
      <c r="A55" s="459"/>
      <c r="B55" s="525" t="s">
        <v>1050</v>
      </c>
      <c r="C55" s="460">
        <v>18.95</v>
      </c>
      <c r="D55" s="460">
        <f>SUM(F55*100/115)</f>
        <v>21.714804999999998</v>
      </c>
      <c r="E55" s="460">
        <f>SUM(F55*15/115)</f>
        <v>3.2572207499999997</v>
      </c>
      <c r="F55" s="461">
        <f>G55*$I$1*1.15</f>
        <v>24.972025749999997</v>
      </c>
      <c r="G55" s="460">
        <v>18.95</v>
      </c>
    </row>
    <row r="56" spans="1:14">
      <c r="A56" s="287"/>
      <c r="B56" s="462"/>
      <c r="C56" s="455"/>
      <c r="D56" s="455"/>
      <c r="E56" s="455"/>
      <c r="F56" s="456"/>
    </row>
    <row r="57" spans="1:14">
      <c r="A57" s="453" t="s">
        <v>95</v>
      </c>
      <c r="B57" s="458" t="s">
        <v>1051</v>
      </c>
      <c r="C57" s="271"/>
      <c r="D57" s="271"/>
      <c r="E57" s="271"/>
      <c r="F57" s="273"/>
    </row>
    <row r="58" spans="1:14" ht="24.6">
      <c r="A58" s="459"/>
      <c r="B58" s="525" t="s">
        <v>1050</v>
      </c>
      <c r="C58" s="460">
        <v>117.89</v>
      </c>
      <c r="D58" s="460">
        <f>SUM(F58*100/115)</f>
        <v>135.09015099999999</v>
      </c>
      <c r="E58" s="460">
        <f>SUM(F58*15/115)</f>
        <v>20.263522649999999</v>
      </c>
      <c r="F58" s="461">
        <f>G58*$I$1*1.15</f>
        <v>155.35367364999999</v>
      </c>
      <c r="G58" s="460">
        <v>117.89</v>
      </c>
    </row>
    <row r="59" spans="1:14">
      <c r="A59" s="287"/>
      <c r="B59" s="271"/>
      <c r="C59" s="271"/>
      <c r="D59" s="271"/>
      <c r="E59" s="271"/>
      <c r="F59" s="273"/>
    </row>
    <row r="60" spans="1:14" ht="15.75" customHeight="1">
      <c r="A60" s="412" t="s">
        <v>97</v>
      </c>
      <c r="B60" s="277" t="s">
        <v>1052</v>
      </c>
      <c r="C60" s="463">
        <v>0.1109</v>
      </c>
      <c r="D60" s="463">
        <f>SUM(F60*100/115)</f>
        <v>0.12708031</v>
      </c>
      <c r="E60" s="463">
        <f>SUM(F60*15/115)</f>
        <v>1.9062046499999999E-2</v>
      </c>
      <c r="F60" s="464">
        <f>G60*$I$1*1.15</f>
        <v>0.14614235649999999</v>
      </c>
      <c r="G60" s="463">
        <v>0.1109</v>
      </c>
    </row>
    <row r="61" spans="1:14" ht="6.75" customHeight="1">
      <c r="A61" s="412"/>
      <c r="B61" s="277"/>
      <c r="C61" s="463"/>
      <c r="D61" s="463"/>
      <c r="E61" s="463"/>
      <c r="F61" s="464"/>
    </row>
    <row r="62" spans="1:14" ht="27.75" customHeight="1">
      <c r="A62" s="1433" t="s">
        <v>1053</v>
      </c>
      <c r="B62" s="1434"/>
      <c r="C62" s="1434"/>
      <c r="D62" s="1434"/>
      <c r="E62" s="1434"/>
      <c r="F62" s="1435"/>
      <c r="G62" s="666"/>
      <c r="H62" s="292"/>
      <c r="I62" s="272"/>
      <c r="J62" s="272"/>
      <c r="K62" s="272"/>
      <c r="L62" s="272"/>
      <c r="M62" s="271"/>
      <c r="N62" s="271"/>
    </row>
    <row r="63" spans="1:14">
      <c r="A63" s="287"/>
      <c r="B63" s="271"/>
      <c r="C63" s="271"/>
      <c r="D63" s="271"/>
      <c r="E63" s="271"/>
      <c r="F63" s="273"/>
    </row>
    <row r="64" spans="1:14">
      <c r="A64" s="412" t="s">
        <v>157</v>
      </c>
      <c r="B64" s="277" t="s">
        <v>1054</v>
      </c>
      <c r="C64" s="271"/>
      <c r="D64" s="271"/>
      <c r="E64" s="271"/>
      <c r="F64" s="273"/>
    </row>
    <row r="65" spans="1:14" ht="6.75" customHeight="1">
      <c r="A65" s="412"/>
      <c r="B65" s="271"/>
      <c r="C65" s="271"/>
      <c r="D65" s="271"/>
      <c r="E65" s="271"/>
      <c r="F65" s="273"/>
    </row>
    <row r="66" spans="1:14">
      <c r="A66" s="287"/>
      <c r="B66" s="271" t="s">
        <v>1055</v>
      </c>
      <c r="C66" s="271"/>
      <c r="D66" s="271"/>
      <c r="E66" s="271"/>
      <c r="F66" s="273"/>
    </row>
    <row r="67" spans="1:14">
      <c r="A67" s="287"/>
      <c r="B67" s="271" t="s">
        <v>1056</v>
      </c>
      <c r="C67" s="463">
        <v>4.0278</v>
      </c>
      <c r="D67" s="463">
        <f>SUM(F67*100/115)</f>
        <v>4.6154560199999999</v>
      </c>
      <c r="E67" s="463">
        <f>SUM(F67*15/115)</f>
        <v>0.69231840300000003</v>
      </c>
      <c r="F67" s="464">
        <f t="shared" ref="F67:F69" si="0">G67*$I$1*1.15</f>
        <v>5.3077744229999997</v>
      </c>
      <c r="G67" s="463">
        <v>4.0278</v>
      </c>
    </row>
    <row r="68" spans="1:14">
      <c r="A68" s="287"/>
      <c r="B68" s="271" t="s">
        <v>1057</v>
      </c>
      <c r="C68" s="463">
        <v>1.1919999999999999</v>
      </c>
      <c r="D68" s="463">
        <f>SUM(F68*100/115)</f>
        <v>1.3659127999999998</v>
      </c>
      <c r="E68" s="463">
        <f>SUM(F68*15/115)</f>
        <v>0.20488691999999994</v>
      </c>
      <c r="F68" s="464">
        <f t="shared" si="0"/>
        <v>1.5707997199999997</v>
      </c>
      <c r="G68" s="463">
        <v>1.1919999999999999</v>
      </c>
    </row>
    <row r="69" spans="1:14">
      <c r="A69" s="287"/>
      <c r="B69" s="271" t="s">
        <v>1058</v>
      </c>
      <c r="C69" s="463">
        <v>0.72809999999999997</v>
      </c>
      <c r="D69" s="463">
        <f>SUM(F69*100/115)</f>
        <v>0.83432978999999996</v>
      </c>
      <c r="E69" s="463">
        <f>SUM(F69*15/115)</f>
        <v>0.1251494685</v>
      </c>
      <c r="F69" s="464">
        <f t="shared" si="0"/>
        <v>0.95947925849999993</v>
      </c>
      <c r="G69" s="463">
        <v>0.72809999999999997</v>
      </c>
    </row>
    <row r="70" spans="1:14">
      <c r="A70" s="287"/>
      <c r="B70" s="271"/>
      <c r="C70" s="463"/>
      <c r="D70" s="526"/>
      <c r="E70" s="463"/>
      <c r="F70" s="464"/>
    </row>
    <row r="71" spans="1:14">
      <c r="A71" s="287"/>
      <c r="B71" s="271" t="s">
        <v>1059</v>
      </c>
      <c r="C71" s="463"/>
      <c r="D71" s="526"/>
      <c r="E71" s="463"/>
      <c r="F71" s="464"/>
    </row>
    <row r="72" spans="1:14">
      <c r="A72" s="287"/>
      <c r="B72" s="271" t="s">
        <v>1056</v>
      </c>
      <c r="C72" s="463">
        <v>1.2662</v>
      </c>
      <c r="D72" s="463">
        <f>SUM(F72*100/115)</f>
        <v>1.4509385799999999</v>
      </c>
      <c r="E72" s="463">
        <f>SUM(F72*15/115)</f>
        <v>0.21764078699999997</v>
      </c>
      <c r="F72" s="464">
        <f t="shared" ref="F72:F74" si="1">G72*$I$1*1.15</f>
        <v>1.6685793669999998</v>
      </c>
      <c r="G72" s="463">
        <v>1.2662</v>
      </c>
    </row>
    <row r="73" spans="1:14" ht="15.75" customHeight="1">
      <c r="A73" s="287"/>
      <c r="B73" s="271" t="s">
        <v>1057</v>
      </c>
      <c r="C73" s="463">
        <v>0.85119999999999996</v>
      </c>
      <c r="D73" s="463">
        <f>SUM(F73*100/115)</f>
        <v>0.97539007999999983</v>
      </c>
      <c r="E73" s="463">
        <f>SUM(F73*15/115)</f>
        <v>0.14630851199999995</v>
      </c>
      <c r="F73" s="464">
        <f t="shared" si="1"/>
        <v>1.1216985919999998</v>
      </c>
      <c r="G73" s="463">
        <v>0.85119999999999996</v>
      </c>
    </row>
    <row r="74" spans="1:14" ht="15.75" customHeight="1">
      <c r="A74" s="287"/>
      <c r="B74" s="271" t="s">
        <v>1058</v>
      </c>
      <c r="C74" s="463">
        <v>0.65500000000000003</v>
      </c>
      <c r="D74" s="463">
        <f>SUM(F74*100/115)</f>
        <v>0.75056449999999997</v>
      </c>
      <c r="E74" s="463">
        <f>SUM(F74*15/115)</f>
        <v>0.11258467499999998</v>
      </c>
      <c r="F74" s="464">
        <f t="shared" si="1"/>
        <v>0.86314917499999988</v>
      </c>
      <c r="G74" s="463">
        <v>0.65500000000000003</v>
      </c>
    </row>
    <row r="75" spans="1:14" ht="15.75" customHeight="1">
      <c r="A75" s="287"/>
      <c r="B75" s="271"/>
      <c r="C75" s="463"/>
      <c r="D75" s="463"/>
      <c r="E75" s="463"/>
      <c r="F75" s="464"/>
    </row>
    <row r="76" spans="1:14" ht="15.75" customHeight="1">
      <c r="A76" s="412" t="s">
        <v>33</v>
      </c>
      <c r="B76" s="570" t="s">
        <v>1060</v>
      </c>
      <c r="C76" s="271"/>
      <c r="D76" s="271"/>
      <c r="E76" s="271"/>
      <c r="F76" s="273"/>
      <c r="G76" s="666"/>
      <c r="H76" s="292"/>
      <c r="I76" s="272"/>
      <c r="J76" s="272"/>
      <c r="K76" s="272"/>
      <c r="L76" s="272"/>
      <c r="M76" s="271"/>
      <c r="N76" s="271"/>
    </row>
    <row r="77" spans="1:14" ht="6.75" customHeight="1">
      <c r="A77" s="412"/>
      <c r="C77" s="271"/>
      <c r="D77" s="271"/>
      <c r="E77" s="271"/>
      <c r="F77" s="273"/>
      <c r="G77" s="666"/>
      <c r="H77" s="292"/>
      <c r="I77" s="272"/>
      <c r="J77" s="272"/>
      <c r="K77" s="272"/>
      <c r="L77" s="272"/>
      <c r="M77" s="271"/>
      <c r="N77" s="271"/>
    </row>
    <row r="78" spans="1:14" ht="15.75" customHeight="1">
      <c r="A78" s="453" t="s">
        <v>37</v>
      </c>
      <c r="B78" s="277" t="s">
        <v>1049</v>
      </c>
      <c r="C78" s="455">
        <v>4502.38</v>
      </c>
      <c r="D78" s="455">
        <f>SUM(F78*100/115)</f>
        <v>5159.2772419999992</v>
      </c>
      <c r="E78" s="455">
        <f>SUM(F78*15/115)</f>
        <v>773.89158629999997</v>
      </c>
      <c r="F78" s="456">
        <f>G78*$I$1*1.15</f>
        <v>5933.1688282999994</v>
      </c>
      <c r="G78" s="455">
        <v>4502.38</v>
      </c>
      <c r="H78" s="292"/>
      <c r="I78" s="272"/>
      <c r="J78" s="272"/>
      <c r="K78" s="272"/>
      <c r="L78" s="272"/>
      <c r="M78" s="271"/>
      <c r="N78" s="271"/>
    </row>
    <row r="79" spans="1:14" ht="15.75" customHeight="1">
      <c r="A79" s="286"/>
      <c r="F79" s="279"/>
      <c r="G79" s="666"/>
      <c r="H79" s="292"/>
      <c r="I79" s="272"/>
      <c r="J79" s="272"/>
      <c r="K79" s="272"/>
      <c r="L79" s="272"/>
      <c r="M79" s="271"/>
      <c r="N79" s="271"/>
    </row>
    <row r="80" spans="1:14" ht="15.75" customHeight="1">
      <c r="A80" s="453" t="s">
        <v>39</v>
      </c>
      <c r="B80" s="458" t="s">
        <v>418</v>
      </c>
      <c r="C80" s="271"/>
      <c r="D80" s="271"/>
      <c r="E80" s="271"/>
      <c r="F80" s="273"/>
      <c r="G80" s="666"/>
      <c r="H80" s="292"/>
      <c r="I80" s="272"/>
      <c r="J80" s="272"/>
      <c r="K80" s="272"/>
      <c r="L80" s="272"/>
      <c r="M80" s="271"/>
      <c r="N80" s="271"/>
    </row>
    <row r="81" spans="1:14" ht="25.5" customHeight="1">
      <c r="A81" s="459"/>
      <c r="B81" s="525" t="s">
        <v>1050</v>
      </c>
      <c r="C81" s="460">
        <v>18.95</v>
      </c>
      <c r="D81" s="460">
        <f>SUM(F81*100/115)</f>
        <v>21.714804999999998</v>
      </c>
      <c r="E81" s="460">
        <f>SUM(F81*15/115)</f>
        <v>3.2572207499999997</v>
      </c>
      <c r="F81" s="461">
        <f>G81*$I$1*1.15</f>
        <v>24.972025749999997</v>
      </c>
      <c r="G81" s="460">
        <v>18.95</v>
      </c>
      <c r="H81" s="292"/>
      <c r="I81" s="272"/>
      <c r="J81" s="272"/>
      <c r="K81" s="272"/>
      <c r="L81" s="272"/>
      <c r="M81" s="271"/>
      <c r="N81" s="271"/>
    </row>
    <row r="82" spans="1:14" ht="15.75" customHeight="1">
      <c r="A82" s="287"/>
      <c r="B82" s="462"/>
      <c r="C82" s="455"/>
      <c r="D82" s="455"/>
      <c r="E82" s="455"/>
      <c r="F82" s="456"/>
      <c r="G82" s="666"/>
      <c r="H82" s="292"/>
      <c r="I82" s="272"/>
      <c r="J82" s="272"/>
      <c r="K82" s="272"/>
      <c r="L82" s="272"/>
      <c r="M82" s="271"/>
      <c r="N82" s="271"/>
    </row>
    <row r="83" spans="1:14" ht="15.75" customHeight="1">
      <c r="A83" s="453" t="s">
        <v>95</v>
      </c>
      <c r="B83" s="458" t="s">
        <v>1051</v>
      </c>
      <c r="C83" s="271"/>
      <c r="D83" s="271"/>
      <c r="E83" s="271"/>
      <c r="F83" s="273"/>
      <c r="G83" s="666"/>
      <c r="H83" s="292"/>
      <c r="I83" s="272"/>
      <c r="J83" s="272"/>
      <c r="K83" s="272"/>
      <c r="L83" s="272"/>
      <c r="M83" s="271"/>
      <c r="N83" s="271"/>
    </row>
    <row r="84" spans="1:14" ht="25.5" customHeight="1">
      <c r="A84" s="459"/>
      <c r="B84" s="525" t="s">
        <v>1050</v>
      </c>
      <c r="C84" s="460">
        <v>117.89</v>
      </c>
      <c r="D84" s="460">
        <f>SUM(F84*100/115)</f>
        <v>135.09015099999999</v>
      </c>
      <c r="E84" s="460">
        <f>SUM(F84*15/115)</f>
        <v>20.263522649999999</v>
      </c>
      <c r="F84" s="461">
        <f>G84*$I$1*1.15</f>
        <v>155.35367364999999</v>
      </c>
      <c r="G84" s="460">
        <v>117.89</v>
      </c>
      <c r="H84" s="292"/>
      <c r="I84" s="272"/>
      <c r="J84" s="272"/>
      <c r="K84" s="272"/>
      <c r="L84" s="272"/>
      <c r="M84" s="271"/>
      <c r="N84" s="271"/>
    </row>
    <row r="85" spans="1:14" ht="15.75" customHeight="1">
      <c r="A85" s="287"/>
      <c r="B85" s="271"/>
      <c r="C85" s="271"/>
      <c r="D85" s="271"/>
      <c r="E85" s="271"/>
      <c r="F85" s="273"/>
      <c r="G85" s="666"/>
      <c r="H85" s="292"/>
      <c r="I85" s="272"/>
      <c r="J85" s="272"/>
      <c r="K85" s="272"/>
      <c r="L85" s="272"/>
      <c r="M85" s="271"/>
      <c r="N85" s="271"/>
    </row>
    <row r="86" spans="1:14" ht="15.75" customHeight="1">
      <c r="A86" s="412" t="s">
        <v>97</v>
      </c>
      <c r="B86" s="277" t="s">
        <v>1052</v>
      </c>
      <c r="C86" s="463">
        <v>0.1109</v>
      </c>
      <c r="D86" s="463">
        <f>SUM(F86*100/115)</f>
        <v>0.12708031</v>
      </c>
      <c r="E86" s="463">
        <f>SUM(F86*15/115)</f>
        <v>1.9062046499999999E-2</v>
      </c>
      <c r="F86" s="464">
        <f>G86*$I$1*1.15</f>
        <v>0.14614235649999999</v>
      </c>
      <c r="G86" s="463">
        <v>0.1109</v>
      </c>
      <c r="H86" s="292"/>
      <c r="I86" s="272"/>
      <c r="J86" s="272"/>
      <c r="K86" s="272"/>
      <c r="L86" s="272"/>
      <c r="M86" s="271"/>
      <c r="N86" s="271"/>
    </row>
    <row r="87" spans="1:14" ht="15.75" customHeight="1">
      <c r="A87" s="412"/>
      <c r="B87" s="277"/>
      <c r="C87" s="463"/>
      <c r="D87" s="463"/>
      <c r="E87" s="463"/>
      <c r="F87" s="464"/>
      <c r="G87" s="666"/>
      <c r="H87" s="292"/>
      <c r="I87" s="272"/>
      <c r="J87" s="272"/>
      <c r="K87" s="272"/>
      <c r="L87" s="272"/>
      <c r="M87" s="271"/>
      <c r="N87" s="271"/>
    </row>
    <row r="88" spans="1:14" ht="27.75" customHeight="1">
      <c r="A88" s="1433" t="s">
        <v>1053</v>
      </c>
      <c r="B88" s="1434"/>
      <c r="C88" s="1434"/>
      <c r="D88" s="1434"/>
      <c r="E88" s="1434"/>
      <c r="F88" s="1435"/>
      <c r="G88" s="666"/>
      <c r="H88" s="292"/>
      <c r="I88" s="272"/>
      <c r="J88" s="272"/>
      <c r="K88" s="272"/>
      <c r="L88" s="272"/>
      <c r="M88" s="271"/>
      <c r="N88" s="271"/>
    </row>
    <row r="89" spans="1:14" ht="15.75" customHeight="1">
      <c r="A89" s="287"/>
      <c r="B89" s="271"/>
      <c r="C89" s="271"/>
      <c r="D89" s="271"/>
      <c r="E89" s="271"/>
      <c r="F89" s="273"/>
      <c r="G89" s="666"/>
      <c r="H89" s="292"/>
      <c r="I89" s="272"/>
      <c r="J89" s="272"/>
      <c r="K89" s="272"/>
      <c r="L89" s="272"/>
      <c r="M89" s="271"/>
      <c r="N89" s="271"/>
    </row>
    <row r="90" spans="1:14" ht="15.75" customHeight="1">
      <c r="A90" s="287"/>
      <c r="B90" s="271"/>
      <c r="C90" s="271"/>
      <c r="D90" s="271"/>
      <c r="E90" s="271"/>
      <c r="F90" s="273"/>
      <c r="G90" s="666"/>
      <c r="H90" s="292"/>
      <c r="I90" s="272"/>
      <c r="J90" s="272"/>
      <c r="K90" s="272"/>
      <c r="L90" s="272"/>
      <c r="M90" s="271"/>
      <c r="N90" s="271"/>
    </row>
    <row r="91" spans="1:14" ht="15.75" customHeight="1">
      <c r="A91" s="287"/>
      <c r="B91" s="271"/>
      <c r="C91" s="271"/>
      <c r="D91" s="271"/>
      <c r="E91" s="271"/>
      <c r="F91" s="273"/>
      <c r="G91" s="666"/>
      <c r="H91" s="292"/>
      <c r="I91" s="272"/>
      <c r="J91" s="272"/>
      <c r="K91" s="272"/>
      <c r="L91" s="272"/>
      <c r="M91" s="271"/>
      <c r="N91" s="271"/>
    </row>
    <row r="92" spans="1:14" ht="15.75" customHeight="1">
      <c r="A92" s="287"/>
      <c r="B92" s="271"/>
      <c r="C92" s="271"/>
      <c r="D92" s="271"/>
      <c r="E92" s="271"/>
      <c r="F92" s="273"/>
      <c r="G92" s="666"/>
      <c r="H92" s="292"/>
      <c r="I92" s="272"/>
      <c r="J92" s="272"/>
      <c r="K92" s="272"/>
      <c r="L92" s="272"/>
      <c r="M92" s="271"/>
      <c r="N92" s="271"/>
    </row>
    <row r="93" spans="1:14" ht="15.75" customHeight="1">
      <c r="A93" s="287"/>
      <c r="B93" s="271"/>
      <c r="C93" s="271"/>
      <c r="D93" s="271"/>
      <c r="E93" s="271"/>
      <c r="F93" s="273"/>
      <c r="G93" s="666"/>
      <c r="H93" s="292"/>
      <c r="I93" s="272"/>
      <c r="J93" s="272"/>
      <c r="K93" s="272"/>
      <c r="L93" s="272"/>
      <c r="M93" s="271"/>
      <c r="N93" s="271"/>
    </row>
    <row r="94" spans="1:14" ht="15.75" customHeight="1" thickBot="1">
      <c r="A94" s="465"/>
      <c r="B94" s="466"/>
      <c r="C94" s="466"/>
      <c r="D94" s="466"/>
      <c r="E94" s="466"/>
      <c r="F94" s="530"/>
      <c r="G94" s="666"/>
      <c r="H94" s="292"/>
      <c r="I94" s="272"/>
      <c r="J94" s="272"/>
      <c r="K94" s="272"/>
      <c r="L94" s="272"/>
      <c r="M94" s="271"/>
      <c r="N94" s="271"/>
    </row>
    <row r="95" spans="1:14" ht="15.75" customHeight="1">
      <c r="A95" s="287"/>
      <c r="B95" s="271"/>
      <c r="C95" s="271"/>
      <c r="D95" s="271"/>
      <c r="E95" s="271"/>
      <c r="F95" s="273"/>
      <c r="G95" s="666"/>
      <c r="H95" s="292"/>
      <c r="I95" s="272"/>
      <c r="J95" s="272"/>
      <c r="K95" s="272"/>
      <c r="L95" s="272"/>
      <c r="M95" s="271"/>
      <c r="N95" s="271"/>
    </row>
    <row r="96" spans="1:14" ht="15.75" customHeight="1">
      <c r="A96" s="412" t="s">
        <v>157</v>
      </c>
      <c r="B96" s="277" t="s">
        <v>1054</v>
      </c>
      <c r="C96" s="271"/>
      <c r="D96" s="271"/>
      <c r="E96" s="271"/>
      <c r="F96" s="273"/>
      <c r="G96" s="666"/>
      <c r="H96" s="292"/>
      <c r="I96" s="272"/>
      <c r="J96" s="272"/>
      <c r="K96" s="272"/>
      <c r="L96" s="272"/>
      <c r="M96" s="271"/>
      <c r="N96" s="271"/>
    </row>
    <row r="97" spans="1:14" ht="6.75" customHeight="1">
      <c r="A97" s="412"/>
      <c r="B97" s="271"/>
      <c r="C97" s="271"/>
      <c r="D97" s="271"/>
      <c r="E97" s="271"/>
      <c r="F97" s="273"/>
      <c r="G97" s="666"/>
      <c r="H97" s="292"/>
      <c r="I97" s="272"/>
      <c r="J97" s="272"/>
      <c r="K97" s="272"/>
      <c r="L97" s="272"/>
      <c r="M97" s="271"/>
      <c r="N97" s="271"/>
    </row>
    <row r="98" spans="1:14" ht="15.75" customHeight="1">
      <c r="A98" s="287"/>
      <c r="B98" s="271" t="s">
        <v>1055</v>
      </c>
      <c r="C98" s="271"/>
      <c r="D98" s="271"/>
      <c r="E98" s="271"/>
      <c r="F98" s="273"/>
      <c r="G98" s="666"/>
      <c r="H98" s="292"/>
      <c r="I98" s="272"/>
      <c r="J98" s="272"/>
      <c r="K98" s="272"/>
      <c r="L98" s="272"/>
      <c r="M98" s="271"/>
      <c r="N98" s="271"/>
    </row>
    <row r="99" spans="1:14" ht="15.75" customHeight="1">
      <c r="A99" s="287"/>
      <c r="B99" s="271" t="s">
        <v>1056</v>
      </c>
      <c r="C99" s="463">
        <v>4.0278</v>
      </c>
      <c r="D99" s="463">
        <f>SUM(F99*100/115)</f>
        <v>4.6154560199999999</v>
      </c>
      <c r="E99" s="463">
        <f>SUM(F99*15/115)</f>
        <v>0.69231840300000003</v>
      </c>
      <c r="F99" s="464">
        <f t="shared" ref="F99:F101" si="2">G99*$I$1*1.15</f>
        <v>5.3077744229999997</v>
      </c>
      <c r="G99" s="463">
        <v>4.0278</v>
      </c>
      <c r="H99" s="292"/>
      <c r="I99" s="272"/>
      <c r="J99" s="272"/>
      <c r="K99" s="272"/>
      <c r="L99" s="272"/>
      <c r="M99" s="271"/>
      <c r="N99" s="271"/>
    </row>
    <row r="100" spans="1:14" ht="15.75" customHeight="1">
      <c r="A100" s="287"/>
      <c r="B100" s="271" t="s">
        <v>1057</v>
      </c>
      <c r="C100" s="463">
        <v>1.1919999999999999</v>
      </c>
      <c r="D100" s="463">
        <f>SUM(F100*100/115)</f>
        <v>1.3659127999999998</v>
      </c>
      <c r="E100" s="463">
        <f>SUM(F100*15/115)</f>
        <v>0.20488691999999994</v>
      </c>
      <c r="F100" s="464">
        <f t="shared" si="2"/>
        <v>1.5707997199999997</v>
      </c>
      <c r="G100" s="463">
        <v>1.1919999999999999</v>
      </c>
      <c r="H100" s="292"/>
      <c r="I100" s="272"/>
      <c r="J100" s="272"/>
      <c r="K100" s="272"/>
      <c r="L100" s="272"/>
      <c r="M100" s="271"/>
      <c r="N100" s="271"/>
    </row>
    <row r="101" spans="1:14" ht="15.75" customHeight="1">
      <c r="A101" s="287"/>
      <c r="B101" s="271" t="s">
        <v>1058</v>
      </c>
      <c r="C101" s="463">
        <v>0.72809999999999997</v>
      </c>
      <c r="D101" s="463">
        <f>SUM(F101*100/115)</f>
        <v>0.83432978999999996</v>
      </c>
      <c r="E101" s="463">
        <f>SUM(F101*15/115)</f>
        <v>0.1251494685</v>
      </c>
      <c r="F101" s="464">
        <f t="shared" si="2"/>
        <v>0.95947925849999993</v>
      </c>
      <c r="G101" s="463">
        <v>0.72809999999999997</v>
      </c>
      <c r="H101" s="292"/>
      <c r="I101" s="272"/>
      <c r="J101" s="272"/>
      <c r="K101" s="272"/>
      <c r="L101" s="272"/>
      <c r="M101" s="271"/>
      <c r="N101" s="271"/>
    </row>
    <row r="102" spans="1:14" ht="15.75" customHeight="1">
      <c r="A102" s="287"/>
      <c r="B102" s="271"/>
      <c r="C102" s="463"/>
      <c r="D102" s="526"/>
      <c r="E102" s="463"/>
      <c r="F102" s="464"/>
      <c r="G102" s="666"/>
      <c r="H102" s="292"/>
      <c r="I102" s="272"/>
      <c r="J102" s="272"/>
      <c r="K102" s="272"/>
      <c r="L102" s="272"/>
      <c r="M102" s="271"/>
      <c r="N102" s="271"/>
    </row>
    <row r="103" spans="1:14" ht="15.75" customHeight="1">
      <c r="A103" s="287"/>
      <c r="B103" s="271" t="s">
        <v>1059</v>
      </c>
      <c r="C103" s="463"/>
      <c r="D103" s="526"/>
      <c r="E103" s="463"/>
      <c r="F103" s="464"/>
      <c r="G103" s="666"/>
      <c r="H103" s="292"/>
      <c r="I103" s="272"/>
      <c r="J103" s="272"/>
      <c r="K103" s="272"/>
      <c r="L103" s="272"/>
      <c r="M103" s="271"/>
      <c r="N103" s="271"/>
    </row>
    <row r="104" spans="1:14" ht="15.75" customHeight="1">
      <c r="A104" s="287"/>
      <c r="B104" s="271" t="s">
        <v>1056</v>
      </c>
      <c r="C104" s="463">
        <v>1.2662</v>
      </c>
      <c r="D104" s="463">
        <f>SUM(F104*100/115)</f>
        <v>1.4509385799999999</v>
      </c>
      <c r="E104" s="463">
        <f>SUM(F104*15/115)</f>
        <v>0.21764078699999997</v>
      </c>
      <c r="F104" s="464">
        <f t="shared" ref="F104:F106" si="3">G104*$I$1*1.15</f>
        <v>1.6685793669999998</v>
      </c>
      <c r="G104" s="463">
        <v>1.2662</v>
      </c>
      <c r="H104" s="292"/>
      <c r="I104" s="272"/>
      <c r="J104" s="272"/>
      <c r="K104" s="272"/>
      <c r="L104" s="272"/>
      <c r="M104" s="271"/>
      <c r="N104" s="271"/>
    </row>
    <row r="105" spans="1:14" ht="15.75" customHeight="1">
      <c r="A105" s="287"/>
      <c r="B105" s="271" t="s">
        <v>1057</v>
      </c>
      <c r="C105" s="463">
        <v>0.85119999999999996</v>
      </c>
      <c r="D105" s="463">
        <f>SUM(F105*100/115)</f>
        <v>0.97539007999999983</v>
      </c>
      <c r="E105" s="463">
        <f>SUM(F105*15/115)</f>
        <v>0.14630851199999995</v>
      </c>
      <c r="F105" s="464">
        <f t="shared" si="3"/>
        <v>1.1216985919999998</v>
      </c>
      <c r="G105" s="463">
        <v>0.85119999999999996</v>
      </c>
      <c r="H105" s="292"/>
      <c r="I105" s="272"/>
      <c r="J105" s="272"/>
      <c r="K105" s="272"/>
      <c r="L105" s="272"/>
      <c r="M105" s="271"/>
      <c r="N105" s="271"/>
    </row>
    <row r="106" spans="1:14" ht="15.75" customHeight="1">
      <c r="A106" s="287"/>
      <c r="B106" s="271" t="s">
        <v>1058</v>
      </c>
      <c r="C106" s="463">
        <v>0.65500000000000003</v>
      </c>
      <c r="D106" s="463">
        <f>SUM(F106*100/115)</f>
        <v>0.75056449999999997</v>
      </c>
      <c r="E106" s="463">
        <f>SUM(F106*15/115)</f>
        <v>0.11258467499999998</v>
      </c>
      <c r="F106" s="464">
        <f t="shared" si="3"/>
        <v>0.86314917499999988</v>
      </c>
      <c r="G106" s="463">
        <v>0.65500000000000003</v>
      </c>
      <c r="H106" s="292"/>
      <c r="I106" s="272"/>
      <c r="J106" s="272"/>
      <c r="K106" s="272"/>
      <c r="L106" s="272"/>
      <c r="M106" s="271"/>
      <c r="N106" s="271"/>
    </row>
    <row r="107" spans="1:14" ht="15.75" customHeight="1">
      <c r="A107" s="287"/>
      <c r="B107" s="470"/>
      <c r="C107" s="470"/>
      <c r="D107" s="470"/>
      <c r="E107" s="470"/>
      <c r="F107" s="471"/>
      <c r="G107" s="666"/>
      <c r="H107" s="292"/>
      <c r="I107" s="272"/>
      <c r="J107" s="272"/>
      <c r="K107" s="272"/>
      <c r="L107" s="272"/>
      <c r="M107" s="271"/>
      <c r="N107" s="271"/>
    </row>
    <row r="108" spans="1:14" ht="15.75" customHeight="1">
      <c r="A108" s="453" t="s">
        <v>35</v>
      </c>
      <c r="B108" s="570" t="s">
        <v>1061</v>
      </c>
      <c r="C108" s="271"/>
      <c r="D108" s="271"/>
      <c r="E108" s="271"/>
      <c r="F108" s="273"/>
      <c r="G108" s="666"/>
      <c r="H108" s="292"/>
      <c r="I108" s="272"/>
      <c r="J108" s="272"/>
      <c r="K108" s="272"/>
      <c r="L108" s="272"/>
      <c r="M108" s="271"/>
      <c r="N108" s="271"/>
    </row>
    <row r="109" spans="1:14" ht="6.75" customHeight="1">
      <c r="A109" s="412"/>
      <c r="C109" s="271"/>
      <c r="D109" s="271"/>
      <c r="E109" s="271"/>
      <c r="F109" s="273"/>
      <c r="G109" s="666"/>
      <c r="H109" s="292"/>
      <c r="I109" s="272"/>
      <c r="J109" s="272"/>
      <c r="K109" s="272"/>
      <c r="L109" s="272"/>
      <c r="M109" s="271"/>
      <c r="N109" s="271"/>
    </row>
    <row r="110" spans="1:14" ht="15.75" customHeight="1">
      <c r="A110" s="453" t="s">
        <v>37</v>
      </c>
      <c r="B110" s="277" t="s">
        <v>1049</v>
      </c>
      <c r="C110" s="455">
        <v>10281.65</v>
      </c>
      <c r="D110" s="455">
        <f>SUM(F110*100/115)</f>
        <v>11781.742734999998</v>
      </c>
      <c r="E110" s="455">
        <f>SUM(F110*15/115)</f>
        <v>1767.2614102499997</v>
      </c>
      <c r="F110" s="456">
        <f>G110*$I$1*1.15</f>
        <v>13549.004145249997</v>
      </c>
      <c r="G110" s="455">
        <v>10281.65</v>
      </c>
      <c r="H110" s="292"/>
      <c r="I110" s="272"/>
      <c r="J110" s="272"/>
      <c r="K110" s="272"/>
      <c r="L110" s="272"/>
      <c r="M110" s="271"/>
      <c r="N110" s="271"/>
    </row>
    <row r="111" spans="1:14" ht="15.75" customHeight="1">
      <c r="A111" s="286"/>
      <c r="F111" s="279"/>
      <c r="G111" s="666"/>
      <c r="H111" s="292"/>
      <c r="I111" s="272"/>
      <c r="J111" s="272"/>
      <c r="K111" s="272"/>
      <c r="L111" s="272"/>
      <c r="M111" s="271"/>
      <c r="N111" s="271"/>
    </row>
    <row r="112" spans="1:14" ht="15.75" customHeight="1">
      <c r="A112" s="453" t="s">
        <v>39</v>
      </c>
      <c r="B112" s="458" t="s">
        <v>418</v>
      </c>
      <c r="C112" s="271"/>
      <c r="D112" s="271"/>
      <c r="E112" s="271"/>
      <c r="F112" s="273"/>
      <c r="G112" s="666"/>
      <c r="H112" s="292"/>
      <c r="I112" s="272"/>
      <c r="J112" s="272"/>
      <c r="K112" s="272"/>
      <c r="L112" s="272"/>
      <c r="M112" s="271"/>
      <c r="N112" s="271"/>
    </row>
    <row r="113" spans="1:14" ht="25.5" customHeight="1">
      <c r="A113" s="459"/>
      <c r="B113" s="525" t="s">
        <v>1050</v>
      </c>
      <c r="C113" s="460">
        <v>18.95</v>
      </c>
      <c r="D113" s="460">
        <f>SUM(F113*100/115)</f>
        <v>21.714804999999998</v>
      </c>
      <c r="E113" s="460">
        <f>SUM(F113*15/115)</f>
        <v>3.2572207499999997</v>
      </c>
      <c r="F113" s="461">
        <f>G113*$I$1*1.15</f>
        <v>24.972025749999997</v>
      </c>
      <c r="G113" s="460">
        <v>18.95</v>
      </c>
      <c r="H113" s="292"/>
      <c r="I113" s="272"/>
      <c r="J113" s="272"/>
      <c r="K113" s="272"/>
      <c r="L113" s="272"/>
      <c r="M113" s="271"/>
      <c r="N113" s="271"/>
    </row>
    <row r="114" spans="1:14" ht="15.75" customHeight="1">
      <c r="A114" s="287"/>
      <c r="B114" s="462"/>
      <c r="C114" s="455"/>
      <c r="D114" s="455"/>
      <c r="E114" s="455"/>
      <c r="F114" s="456"/>
      <c r="G114" s="666"/>
      <c r="H114" s="292"/>
      <c r="I114" s="272"/>
      <c r="J114" s="272"/>
      <c r="K114" s="272"/>
      <c r="L114" s="272"/>
      <c r="M114" s="271"/>
      <c r="N114" s="271"/>
    </row>
    <row r="115" spans="1:14" ht="15.75" customHeight="1">
      <c r="A115" s="453" t="s">
        <v>95</v>
      </c>
      <c r="B115" s="458" t="s">
        <v>1051</v>
      </c>
      <c r="C115" s="271"/>
      <c r="D115" s="271"/>
      <c r="E115" s="271"/>
      <c r="F115" s="273"/>
      <c r="G115" s="666"/>
      <c r="H115" s="292"/>
      <c r="I115" s="272"/>
      <c r="J115" s="272"/>
      <c r="K115" s="272"/>
      <c r="L115" s="272"/>
      <c r="M115" s="271"/>
      <c r="N115" s="271"/>
    </row>
    <row r="116" spans="1:14" ht="25.5" customHeight="1">
      <c r="A116" s="459"/>
      <c r="B116" s="525" t="s">
        <v>1050</v>
      </c>
      <c r="C116" s="460">
        <v>117.89</v>
      </c>
      <c r="D116" s="460">
        <f>SUM(F116*100/115)</f>
        <v>135.09015099999999</v>
      </c>
      <c r="E116" s="460">
        <f>SUM(F116*15/115)</f>
        <v>20.263522649999999</v>
      </c>
      <c r="F116" s="461">
        <f>G116*$I$1*1.15</f>
        <v>155.35367364999999</v>
      </c>
      <c r="G116" s="460">
        <v>117.89</v>
      </c>
      <c r="H116" s="292"/>
      <c r="I116" s="272"/>
      <c r="J116" s="272"/>
      <c r="K116" s="272"/>
      <c r="L116" s="272"/>
      <c r="M116" s="271"/>
      <c r="N116" s="271"/>
    </row>
    <row r="117" spans="1:14" ht="15.75" customHeight="1">
      <c r="A117" s="287"/>
      <c r="B117" s="271"/>
      <c r="C117" s="271"/>
      <c r="D117" s="271"/>
      <c r="E117" s="271"/>
      <c r="F117" s="273"/>
      <c r="G117" s="666"/>
      <c r="H117" s="292"/>
      <c r="I117" s="272"/>
      <c r="J117" s="272"/>
      <c r="K117" s="272"/>
      <c r="L117" s="272"/>
      <c r="M117" s="271"/>
      <c r="N117" s="271"/>
    </row>
    <row r="118" spans="1:14" ht="15.75" customHeight="1">
      <c r="A118" s="412" t="s">
        <v>97</v>
      </c>
      <c r="B118" s="277" t="s">
        <v>1052</v>
      </c>
      <c r="C118" s="463">
        <v>0.1109</v>
      </c>
      <c r="D118" s="463">
        <f>SUM(F118*100/115)</f>
        <v>0.12708031</v>
      </c>
      <c r="E118" s="463">
        <f>SUM(F118*15/115)</f>
        <v>1.9062046499999999E-2</v>
      </c>
      <c r="F118" s="464">
        <f>G118*$I$1*1.15</f>
        <v>0.14614235649999999</v>
      </c>
      <c r="G118" s="463">
        <v>0.1109</v>
      </c>
      <c r="H118" s="292"/>
      <c r="I118" s="272"/>
      <c r="J118" s="272"/>
      <c r="K118" s="272"/>
      <c r="L118" s="272"/>
      <c r="M118" s="271"/>
      <c r="N118" s="271"/>
    </row>
    <row r="119" spans="1:14" ht="15.75" customHeight="1">
      <c r="A119" s="412"/>
      <c r="B119" s="277"/>
      <c r="C119" s="463"/>
      <c r="D119" s="463"/>
      <c r="E119" s="463"/>
      <c r="F119" s="464"/>
      <c r="G119" s="666"/>
      <c r="H119" s="292"/>
      <c r="I119" s="272"/>
      <c r="J119" s="272"/>
      <c r="K119" s="272"/>
      <c r="L119" s="272"/>
      <c r="M119" s="271"/>
      <c r="N119" s="271"/>
    </row>
    <row r="120" spans="1:14" ht="27.75" customHeight="1">
      <c r="A120" s="1433" t="s">
        <v>1053</v>
      </c>
      <c r="B120" s="1434"/>
      <c r="C120" s="1434"/>
      <c r="D120" s="1434"/>
      <c r="E120" s="1434"/>
      <c r="F120" s="1435"/>
      <c r="G120" s="666"/>
      <c r="H120" s="292"/>
      <c r="I120" s="272"/>
      <c r="J120" s="272"/>
      <c r="K120" s="272"/>
      <c r="L120" s="272"/>
      <c r="M120" s="271"/>
      <c r="N120" s="271"/>
    </row>
    <row r="121" spans="1:14" ht="15.75" customHeight="1">
      <c r="A121" s="287"/>
      <c r="B121" s="271"/>
      <c r="C121" s="271"/>
      <c r="D121" s="271"/>
      <c r="E121" s="271"/>
      <c r="F121" s="273"/>
      <c r="G121" s="666"/>
      <c r="H121" s="292"/>
      <c r="I121" s="272"/>
      <c r="J121" s="272"/>
      <c r="K121" s="272"/>
      <c r="L121" s="272"/>
      <c r="M121" s="271"/>
      <c r="N121" s="271"/>
    </row>
    <row r="122" spans="1:14" ht="15.75" customHeight="1">
      <c r="A122" s="412" t="s">
        <v>157</v>
      </c>
      <c r="B122" s="277" t="s">
        <v>1054</v>
      </c>
      <c r="C122" s="271"/>
      <c r="D122" s="271"/>
      <c r="E122" s="271"/>
      <c r="F122" s="273"/>
      <c r="G122" s="666"/>
      <c r="H122" s="292"/>
      <c r="I122" s="272"/>
      <c r="J122" s="272"/>
      <c r="K122" s="272"/>
      <c r="L122" s="272"/>
      <c r="M122" s="271"/>
      <c r="N122" s="271"/>
    </row>
    <row r="123" spans="1:14" ht="6.75" customHeight="1">
      <c r="A123" s="412"/>
      <c r="B123" s="271"/>
      <c r="C123" s="271"/>
      <c r="D123" s="271"/>
      <c r="E123" s="271"/>
      <c r="F123" s="273"/>
      <c r="G123" s="666"/>
      <c r="H123" s="292"/>
      <c r="I123" s="272"/>
      <c r="J123" s="272"/>
      <c r="K123" s="272"/>
      <c r="L123" s="272"/>
      <c r="M123" s="271"/>
      <c r="N123" s="271"/>
    </row>
    <row r="124" spans="1:14" ht="15.75" customHeight="1">
      <c r="A124" s="287"/>
      <c r="B124" s="271" t="s">
        <v>1055</v>
      </c>
      <c r="C124" s="271"/>
      <c r="D124" s="271"/>
      <c r="E124" s="271"/>
      <c r="F124" s="273"/>
      <c r="G124" s="666"/>
      <c r="H124" s="292"/>
      <c r="I124" s="272"/>
      <c r="J124" s="272"/>
      <c r="K124" s="272"/>
      <c r="L124" s="272"/>
      <c r="M124" s="271"/>
      <c r="N124" s="271"/>
    </row>
    <row r="125" spans="1:14" ht="15.75" customHeight="1">
      <c r="A125" s="287"/>
      <c r="B125" s="271" t="s">
        <v>1056</v>
      </c>
      <c r="C125" s="463">
        <v>4.0278</v>
      </c>
      <c r="D125" s="463">
        <f>SUM(F125*100/115)</f>
        <v>4.6154560199999999</v>
      </c>
      <c r="E125" s="463">
        <f>SUM(F125*15/115)</f>
        <v>0.69231840300000003</v>
      </c>
      <c r="F125" s="464">
        <f t="shared" ref="F125:F127" si="4">G125*$I$1*1.15</f>
        <v>5.3077744229999997</v>
      </c>
      <c r="G125" s="463">
        <v>4.0278</v>
      </c>
      <c r="H125" s="292"/>
      <c r="I125" s="272"/>
      <c r="J125" s="272"/>
      <c r="K125" s="272"/>
      <c r="L125" s="272"/>
      <c r="M125" s="271"/>
      <c r="N125" s="271"/>
    </row>
    <row r="126" spans="1:14" ht="15.75" customHeight="1">
      <c r="A126" s="287"/>
      <c r="B126" s="271" t="s">
        <v>1057</v>
      </c>
      <c r="C126" s="463">
        <v>1.1919999999999999</v>
      </c>
      <c r="D126" s="463">
        <f>SUM(F126*100/115)</f>
        <v>1.3659127999999998</v>
      </c>
      <c r="E126" s="463">
        <f>SUM(F126*15/115)</f>
        <v>0.20488691999999994</v>
      </c>
      <c r="F126" s="464">
        <f t="shared" si="4"/>
        <v>1.5707997199999997</v>
      </c>
      <c r="G126" s="463">
        <v>1.1919999999999999</v>
      </c>
      <c r="H126" s="292"/>
      <c r="I126" s="272"/>
      <c r="J126" s="272"/>
      <c r="K126" s="272"/>
      <c r="L126" s="272"/>
      <c r="M126" s="271"/>
      <c r="N126" s="271"/>
    </row>
    <row r="127" spans="1:14" ht="15.75" customHeight="1">
      <c r="A127" s="287"/>
      <c r="B127" s="271" t="s">
        <v>1058</v>
      </c>
      <c r="C127" s="463">
        <v>0.72809999999999997</v>
      </c>
      <c r="D127" s="463">
        <f>SUM(F127*100/115)</f>
        <v>0.83432978999999996</v>
      </c>
      <c r="E127" s="463">
        <f>SUM(F127*15/115)</f>
        <v>0.1251494685</v>
      </c>
      <c r="F127" s="464">
        <f t="shared" si="4"/>
        <v>0.95947925849999993</v>
      </c>
      <c r="G127" s="463">
        <v>0.72809999999999997</v>
      </c>
      <c r="H127" s="292"/>
      <c r="I127" s="272"/>
      <c r="J127" s="272"/>
      <c r="K127" s="272"/>
      <c r="L127" s="272"/>
      <c r="M127" s="271"/>
      <c r="N127" s="271"/>
    </row>
    <row r="128" spans="1:14" ht="15.75" customHeight="1">
      <c r="A128" s="287"/>
      <c r="B128" s="271"/>
      <c r="C128" s="463"/>
      <c r="D128" s="526"/>
      <c r="E128" s="463"/>
      <c r="F128" s="464"/>
      <c r="G128" s="666"/>
      <c r="H128" s="292"/>
      <c r="I128" s="272"/>
      <c r="J128" s="272"/>
      <c r="K128" s="272"/>
      <c r="L128" s="272"/>
      <c r="M128" s="271"/>
      <c r="N128" s="271"/>
    </row>
    <row r="129" spans="1:14" ht="15.75" customHeight="1">
      <c r="A129" s="287"/>
      <c r="B129" s="271" t="s">
        <v>1059</v>
      </c>
      <c r="C129" s="463"/>
      <c r="D129" s="526"/>
      <c r="E129" s="463"/>
      <c r="F129" s="464"/>
      <c r="G129" s="666"/>
      <c r="H129" s="292"/>
      <c r="I129" s="272"/>
      <c r="J129" s="272"/>
      <c r="K129" s="272"/>
      <c r="L129" s="272"/>
      <c r="M129" s="271"/>
      <c r="N129" s="271"/>
    </row>
    <row r="130" spans="1:14" ht="15.75" customHeight="1">
      <c r="A130" s="287"/>
      <c r="B130" s="271" t="s">
        <v>1056</v>
      </c>
      <c r="C130" s="463">
        <v>1.2662</v>
      </c>
      <c r="D130" s="463">
        <f>SUM(F130*100/115)</f>
        <v>1.4509385799999999</v>
      </c>
      <c r="E130" s="463">
        <f>SUM(F130*15/115)</f>
        <v>0.21764078699999997</v>
      </c>
      <c r="F130" s="464">
        <f t="shared" ref="F130:F132" si="5">G130*$I$1*1.15</f>
        <v>1.6685793669999998</v>
      </c>
      <c r="G130" s="463">
        <v>1.2662</v>
      </c>
      <c r="H130" s="292"/>
      <c r="I130" s="272"/>
      <c r="J130" s="272"/>
      <c r="K130" s="272"/>
      <c r="L130" s="272"/>
      <c r="M130" s="271"/>
      <c r="N130" s="271"/>
    </row>
    <row r="131" spans="1:14" ht="15.75" customHeight="1">
      <c r="A131" s="287"/>
      <c r="B131" s="271" t="s">
        <v>1057</v>
      </c>
      <c r="C131" s="463">
        <v>0.85119999999999996</v>
      </c>
      <c r="D131" s="463">
        <f>SUM(F131*100/115)</f>
        <v>0.97539007999999983</v>
      </c>
      <c r="E131" s="463">
        <f>SUM(F131*15/115)</f>
        <v>0.14630851199999995</v>
      </c>
      <c r="F131" s="464">
        <f t="shared" si="5"/>
        <v>1.1216985919999998</v>
      </c>
      <c r="G131" s="463">
        <v>0.85119999999999996</v>
      </c>
      <c r="H131" s="292"/>
      <c r="I131" s="272"/>
      <c r="J131" s="272"/>
      <c r="K131" s="272"/>
      <c r="L131" s="272"/>
      <c r="M131" s="271"/>
      <c r="N131" s="271"/>
    </row>
    <row r="132" spans="1:14" ht="15.75" customHeight="1">
      <c r="A132" s="287"/>
      <c r="B132" s="271" t="s">
        <v>1058</v>
      </c>
      <c r="C132" s="463">
        <v>0.65500000000000003</v>
      </c>
      <c r="D132" s="463">
        <f>SUM(F132*100/115)</f>
        <v>0.75056449999999997</v>
      </c>
      <c r="E132" s="463">
        <f>SUM(F132*15/115)</f>
        <v>0.11258467499999998</v>
      </c>
      <c r="F132" s="464">
        <f t="shared" si="5"/>
        <v>0.86314917499999988</v>
      </c>
      <c r="G132" s="463">
        <v>0.65500000000000003</v>
      </c>
      <c r="H132" s="292"/>
      <c r="I132" s="272"/>
      <c r="J132" s="272"/>
      <c r="K132" s="272"/>
      <c r="L132" s="272"/>
      <c r="M132" s="271"/>
      <c r="N132" s="271"/>
    </row>
    <row r="133" spans="1:14" ht="15.75" customHeight="1">
      <c r="A133" s="287"/>
      <c r="B133" s="470"/>
      <c r="C133" s="470"/>
      <c r="D133" s="470"/>
      <c r="E133" s="470"/>
      <c r="F133" s="471"/>
      <c r="G133" s="666"/>
      <c r="H133" s="292"/>
      <c r="I133" s="272"/>
      <c r="J133" s="272"/>
      <c r="K133" s="272"/>
      <c r="L133" s="272"/>
      <c r="M133" s="271"/>
      <c r="N133" s="271"/>
    </row>
    <row r="134" spans="1:14" ht="15.75" customHeight="1">
      <c r="A134" s="287"/>
      <c r="B134" s="470"/>
      <c r="C134" s="470"/>
      <c r="D134" s="470"/>
      <c r="E134" s="470"/>
      <c r="F134" s="471"/>
      <c r="G134" s="666"/>
      <c r="H134" s="292"/>
      <c r="I134" s="272"/>
      <c r="J134" s="272"/>
      <c r="K134" s="272"/>
      <c r="L134" s="272"/>
      <c r="M134" s="271"/>
      <c r="N134" s="271"/>
    </row>
    <row r="135" spans="1:14" ht="15.75" customHeight="1">
      <c r="A135" s="285" t="s">
        <v>1062</v>
      </c>
      <c r="B135" s="568" t="s">
        <v>1063</v>
      </c>
      <c r="F135" s="279"/>
      <c r="G135" s="666"/>
      <c r="H135" s="292"/>
      <c r="I135" s="272"/>
      <c r="J135" s="272"/>
      <c r="K135" s="272"/>
      <c r="L135" s="272"/>
      <c r="M135" s="271"/>
      <c r="N135" s="271"/>
    </row>
    <row r="136" spans="1:14" ht="15.75" customHeight="1">
      <c r="A136" s="287"/>
      <c r="B136" s="470"/>
      <c r="C136" s="470"/>
      <c r="D136" s="470"/>
      <c r="E136" s="470"/>
      <c r="F136" s="471"/>
      <c r="G136" s="666"/>
      <c r="H136" s="292"/>
      <c r="I136" s="272"/>
      <c r="J136" s="272"/>
      <c r="K136" s="272"/>
      <c r="L136" s="272"/>
      <c r="M136" s="271"/>
      <c r="N136" s="271"/>
    </row>
    <row r="137" spans="1:14" ht="15.75" customHeight="1">
      <c r="A137" s="412" t="s">
        <v>31</v>
      </c>
      <c r="B137" s="570" t="s">
        <v>1048</v>
      </c>
      <c r="C137" s="271"/>
      <c r="D137" s="271"/>
      <c r="E137" s="271"/>
      <c r="F137" s="273"/>
      <c r="G137" s="666"/>
      <c r="H137" s="292"/>
      <c r="I137" s="272"/>
      <c r="J137" s="272"/>
      <c r="K137" s="272"/>
      <c r="L137" s="272"/>
      <c r="M137" s="271"/>
      <c r="N137" s="271"/>
    </row>
    <row r="138" spans="1:14" ht="6.75" customHeight="1">
      <c r="A138" s="412"/>
      <c r="C138" s="271"/>
      <c r="D138" s="271"/>
      <c r="E138" s="271"/>
      <c r="F138" s="273"/>
      <c r="G138" s="666"/>
      <c r="H138" s="292"/>
      <c r="I138" s="272"/>
      <c r="J138" s="272"/>
      <c r="K138" s="272"/>
      <c r="L138" s="272"/>
      <c r="M138" s="271"/>
      <c r="N138" s="271"/>
    </row>
    <row r="139" spans="1:14" ht="15.75" customHeight="1">
      <c r="A139" s="453" t="s">
        <v>37</v>
      </c>
      <c r="B139" s="277" t="s">
        <v>1049</v>
      </c>
      <c r="C139" s="455">
        <v>2132.79</v>
      </c>
      <c r="D139" s="455">
        <f>SUM(F139*100/115)</f>
        <v>2443.9640609999992</v>
      </c>
      <c r="E139" s="455">
        <f>SUM(F139*15/115)</f>
        <v>366.59460914999988</v>
      </c>
      <c r="F139" s="456">
        <f>G139*$I$1*1.15</f>
        <v>2810.5586701499992</v>
      </c>
      <c r="G139" s="455">
        <v>2132.79</v>
      </c>
      <c r="H139" s="292"/>
      <c r="I139" s="272"/>
      <c r="J139" s="272"/>
      <c r="K139" s="272"/>
      <c r="L139" s="272"/>
      <c r="M139" s="271"/>
      <c r="N139" s="271"/>
    </row>
    <row r="140" spans="1:14" ht="15.75" customHeight="1">
      <c r="A140" s="286"/>
      <c r="F140" s="279"/>
      <c r="G140" s="666"/>
      <c r="H140" s="292"/>
      <c r="I140" s="272"/>
      <c r="J140" s="272"/>
      <c r="K140" s="272"/>
      <c r="L140" s="272"/>
      <c r="M140" s="271"/>
      <c r="N140" s="271"/>
    </row>
    <row r="141" spans="1:14" ht="15.75" customHeight="1">
      <c r="A141" s="453" t="s">
        <v>39</v>
      </c>
      <c r="B141" s="458" t="s">
        <v>418</v>
      </c>
      <c r="C141" s="271"/>
      <c r="D141" s="271"/>
      <c r="E141" s="271"/>
      <c r="F141" s="273"/>
      <c r="G141" s="666"/>
      <c r="H141" s="292"/>
      <c r="I141" s="272"/>
      <c r="J141" s="272"/>
      <c r="K141" s="272"/>
      <c r="L141" s="272"/>
      <c r="M141" s="271"/>
      <c r="N141" s="271"/>
    </row>
    <row r="142" spans="1:14" ht="25.5" customHeight="1" thickBot="1">
      <c r="A142" s="477"/>
      <c r="B142" s="571" t="s">
        <v>1064</v>
      </c>
      <c r="C142" s="572">
        <v>20.29</v>
      </c>
      <c r="D142" s="572">
        <f>SUM(F142*100/115)</f>
        <v>23.250310999999996</v>
      </c>
      <c r="E142" s="572">
        <f>SUM(F142*15/115)</f>
        <v>3.4875466499999992</v>
      </c>
      <c r="F142" s="573">
        <f>G142*$I$1*1.15</f>
        <v>26.737857649999995</v>
      </c>
      <c r="G142" s="572">
        <v>20.29</v>
      </c>
      <c r="H142" s="292"/>
      <c r="I142" s="272"/>
      <c r="J142" s="272"/>
      <c r="K142" s="272"/>
      <c r="L142" s="272"/>
      <c r="M142" s="271"/>
      <c r="N142" s="271"/>
    </row>
    <row r="143" spans="1:14" ht="15.75" customHeight="1">
      <c r="A143" s="287"/>
      <c r="B143" s="462"/>
      <c r="C143" s="455"/>
      <c r="D143" s="455"/>
      <c r="E143" s="455"/>
      <c r="F143" s="456"/>
      <c r="G143" s="666"/>
      <c r="H143" s="292"/>
      <c r="I143" s="272"/>
      <c r="J143" s="272"/>
      <c r="K143" s="272"/>
      <c r="L143" s="272"/>
      <c r="M143" s="271"/>
      <c r="N143" s="271"/>
    </row>
    <row r="144" spans="1:14" ht="15.75" customHeight="1">
      <c r="A144" s="453" t="s">
        <v>95</v>
      </c>
      <c r="B144" s="458" t="s">
        <v>1051</v>
      </c>
      <c r="C144" s="271"/>
      <c r="D144" s="271"/>
      <c r="E144" s="271"/>
      <c r="F144" s="273"/>
      <c r="G144" s="666"/>
      <c r="H144" s="292"/>
      <c r="I144" s="272"/>
      <c r="J144" s="272"/>
      <c r="K144" s="272"/>
      <c r="L144" s="272"/>
      <c r="M144" s="271"/>
      <c r="N144" s="271"/>
    </row>
    <row r="145" spans="1:14" ht="25.5" customHeight="1">
      <c r="A145" s="459"/>
      <c r="B145" s="525" t="s">
        <v>1064</v>
      </c>
      <c r="C145" s="460">
        <v>126.15</v>
      </c>
      <c r="D145" s="460">
        <f>SUM(F145*100/115)</f>
        <v>144.555285</v>
      </c>
      <c r="E145" s="460">
        <f>SUM(F145*15/115)</f>
        <v>21.68329275</v>
      </c>
      <c r="F145" s="461">
        <f>G145*$I$1*1.15</f>
        <v>166.23857774999999</v>
      </c>
      <c r="G145" s="460">
        <v>126.15</v>
      </c>
      <c r="H145" s="292"/>
      <c r="I145" s="272"/>
      <c r="J145" s="272"/>
      <c r="K145" s="272"/>
      <c r="L145" s="272"/>
      <c r="M145" s="271"/>
      <c r="N145" s="271"/>
    </row>
    <row r="146" spans="1:14" ht="15.75" customHeight="1">
      <c r="A146" s="287"/>
      <c r="B146" s="271"/>
      <c r="C146" s="271"/>
      <c r="D146" s="271"/>
      <c r="E146" s="271"/>
      <c r="F146" s="273"/>
      <c r="G146" s="666"/>
      <c r="H146" s="292"/>
      <c r="I146" s="272"/>
      <c r="J146" s="272"/>
      <c r="K146" s="272"/>
      <c r="L146" s="272"/>
      <c r="M146" s="271"/>
      <c r="N146" s="271"/>
    </row>
    <row r="147" spans="1:14" ht="15.75" customHeight="1">
      <c r="A147" s="412" t="s">
        <v>97</v>
      </c>
      <c r="B147" s="277" t="s">
        <v>1065</v>
      </c>
      <c r="C147" s="463">
        <v>0.1109</v>
      </c>
      <c r="D147" s="463">
        <f>SUM(F147*100/115)</f>
        <v>0.12708031</v>
      </c>
      <c r="E147" s="463">
        <f>SUM(F147*15/115)</f>
        <v>1.9062046499999999E-2</v>
      </c>
      <c r="F147" s="464">
        <f>G147*$I$1*1.15</f>
        <v>0.14614235649999999</v>
      </c>
      <c r="G147" s="463">
        <v>0.1109</v>
      </c>
      <c r="H147" s="292"/>
      <c r="I147" s="272"/>
      <c r="J147" s="272"/>
      <c r="K147" s="272"/>
      <c r="L147" s="272"/>
      <c r="M147" s="271"/>
      <c r="N147" s="271"/>
    </row>
    <row r="148" spans="1:14" ht="15.75" customHeight="1">
      <c r="A148" s="412"/>
      <c r="B148" s="277"/>
      <c r="C148" s="463"/>
      <c r="D148" s="463"/>
      <c r="E148" s="463"/>
      <c r="F148" s="464"/>
      <c r="G148" s="666"/>
      <c r="H148" s="292"/>
      <c r="I148" s="272"/>
      <c r="J148" s="272"/>
      <c r="K148" s="272"/>
      <c r="L148" s="272"/>
      <c r="M148" s="271"/>
      <c r="N148" s="271"/>
    </row>
    <row r="149" spans="1:14" ht="27.75" customHeight="1">
      <c r="A149" s="1433" t="s">
        <v>1053</v>
      </c>
      <c r="B149" s="1434"/>
      <c r="C149" s="1434"/>
      <c r="D149" s="1434"/>
      <c r="E149" s="1434"/>
      <c r="F149" s="1435"/>
      <c r="G149" s="666"/>
      <c r="H149" s="292"/>
      <c r="I149" s="272"/>
      <c r="J149" s="272"/>
      <c r="K149" s="272"/>
      <c r="L149" s="272"/>
      <c r="M149" s="271"/>
      <c r="N149" s="271"/>
    </row>
    <row r="150" spans="1:14" ht="15.75" customHeight="1">
      <c r="A150" s="287"/>
      <c r="B150" s="271"/>
      <c r="C150" s="271"/>
      <c r="D150" s="271"/>
      <c r="E150" s="271"/>
      <c r="F150" s="273"/>
      <c r="G150" s="666"/>
      <c r="H150" s="292"/>
      <c r="I150" s="272"/>
      <c r="J150" s="272"/>
      <c r="K150" s="272"/>
      <c r="L150" s="272"/>
      <c r="M150" s="271"/>
      <c r="N150" s="271"/>
    </row>
    <row r="151" spans="1:14" ht="15.75" customHeight="1">
      <c r="A151" s="412" t="s">
        <v>157</v>
      </c>
      <c r="B151" s="277" t="s">
        <v>1066</v>
      </c>
      <c r="C151" s="271"/>
      <c r="D151" s="271"/>
      <c r="E151" s="271"/>
      <c r="F151" s="273"/>
      <c r="G151" s="666"/>
      <c r="H151" s="292"/>
      <c r="I151" s="272"/>
      <c r="J151" s="272"/>
      <c r="K151" s="272"/>
      <c r="L151" s="272"/>
      <c r="M151" s="271"/>
      <c r="N151" s="271"/>
    </row>
    <row r="152" spans="1:14" ht="6.75" customHeight="1">
      <c r="A152" s="412"/>
      <c r="B152" s="271"/>
      <c r="C152" s="271"/>
      <c r="D152" s="271"/>
      <c r="E152" s="271"/>
      <c r="F152" s="273"/>
      <c r="G152" s="666"/>
      <c r="H152" s="292"/>
      <c r="I152" s="272"/>
      <c r="J152" s="272"/>
      <c r="K152" s="272"/>
      <c r="L152" s="272"/>
      <c r="M152" s="271"/>
      <c r="N152" s="271"/>
    </row>
    <row r="153" spans="1:14" ht="15.75" customHeight="1">
      <c r="A153" s="287"/>
      <c r="B153" s="271" t="s">
        <v>1055</v>
      </c>
      <c r="C153" s="271"/>
      <c r="D153" s="271"/>
      <c r="E153" s="271"/>
      <c r="F153" s="273"/>
      <c r="G153" s="666"/>
      <c r="H153" s="292"/>
      <c r="I153" s="272"/>
      <c r="J153" s="272"/>
      <c r="K153" s="272"/>
      <c r="L153" s="272"/>
      <c r="M153" s="271"/>
      <c r="N153" s="271"/>
    </row>
    <row r="154" spans="1:14" ht="15.75" customHeight="1">
      <c r="A154" s="287"/>
      <c r="B154" s="271" t="s">
        <v>1056</v>
      </c>
      <c r="C154" s="463">
        <v>4.3098000000000001</v>
      </c>
      <c r="D154" s="463">
        <f>SUM(F154*100/115)</f>
        <v>4.9385998199999985</v>
      </c>
      <c r="E154" s="463">
        <f>SUM(F154*15/115)</f>
        <v>0.74078997299999982</v>
      </c>
      <c r="F154" s="464">
        <f t="shared" ref="F154:F156" si="6">G154*$I$1*1.15</f>
        <v>5.6793897929999986</v>
      </c>
      <c r="G154" s="463">
        <v>4.3098000000000001</v>
      </c>
      <c r="H154" s="292"/>
      <c r="I154" s="272"/>
      <c r="J154" s="272"/>
      <c r="K154" s="272"/>
      <c r="L154" s="272"/>
      <c r="M154" s="271"/>
      <c r="N154" s="271"/>
    </row>
    <row r="155" spans="1:14" ht="15.75" customHeight="1">
      <c r="A155" s="287"/>
      <c r="B155" s="271" t="s">
        <v>1057</v>
      </c>
      <c r="C155" s="463">
        <v>1.2757000000000001</v>
      </c>
      <c r="D155" s="463">
        <f>SUM(F155*100/115)</f>
        <v>1.4618246299999997</v>
      </c>
      <c r="E155" s="463">
        <f>SUM(F155*15/115)</f>
        <v>0.21927369449999998</v>
      </c>
      <c r="F155" s="464">
        <f t="shared" si="6"/>
        <v>1.6810983244999997</v>
      </c>
      <c r="G155" s="463">
        <v>1.2757000000000001</v>
      </c>
      <c r="H155" s="292"/>
      <c r="I155" s="272"/>
      <c r="J155" s="272"/>
      <c r="K155" s="272"/>
      <c r="L155" s="272"/>
      <c r="M155" s="271"/>
      <c r="N155" s="271"/>
    </row>
    <row r="156" spans="1:14" ht="15.75" customHeight="1">
      <c r="A156" s="287"/>
      <c r="B156" s="271" t="s">
        <v>1058</v>
      </c>
      <c r="C156" s="463">
        <v>0.7792</v>
      </c>
      <c r="D156" s="463">
        <f>SUM(F156*100/115)</f>
        <v>0.89288527999999978</v>
      </c>
      <c r="E156" s="463">
        <f>SUM(F156*15/115)</f>
        <v>0.13393279199999997</v>
      </c>
      <c r="F156" s="464">
        <f t="shared" si="6"/>
        <v>1.0268180719999997</v>
      </c>
      <c r="G156" s="463">
        <v>0.7792</v>
      </c>
      <c r="H156" s="292"/>
      <c r="I156" s="272"/>
      <c r="J156" s="272"/>
      <c r="K156" s="272"/>
      <c r="L156" s="272"/>
      <c r="M156" s="271"/>
      <c r="N156" s="271"/>
    </row>
    <row r="157" spans="1:14" ht="15.75" customHeight="1">
      <c r="A157" s="287"/>
      <c r="B157" s="271"/>
      <c r="C157" s="463"/>
      <c r="D157" s="526"/>
      <c r="E157" s="463"/>
      <c r="F157" s="464"/>
      <c r="G157" s="666"/>
      <c r="H157" s="292"/>
      <c r="I157" s="272"/>
      <c r="J157" s="272"/>
      <c r="K157" s="272"/>
      <c r="L157" s="272"/>
      <c r="M157" s="271"/>
      <c r="N157" s="271"/>
    </row>
    <row r="158" spans="1:14" ht="15.75" customHeight="1">
      <c r="A158" s="287"/>
      <c r="B158" s="271" t="s">
        <v>1059</v>
      </c>
      <c r="C158" s="463"/>
      <c r="D158" s="526"/>
      <c r="E158" s="463"/>
      <c r="F158" s="464"/>
      <c r="G158" s="666"/>
      <c r="H158" s="292"/>
      <c r="I158" s="272"/>
      <c r="J158" s="272"/>
      <c r="K158" s="272"/>
      <c r="L158" s="272"/>
      <c r="M158" s="271"/>
      <c r="N158" s="271"/>
    </row>
    <row r="159" spans="1:14" ht="15.75" customHeight="1">
      <c r="A159" s="287"/>
      <c r="B159" s="271" t="s">
        <v>1056</v>
      </c>
      <c r="C159" s="463">
        <v>1.3546</v>
      </c>
      <c r="D159" s="463">
        <f>SUM(F159*100/115)</f>
        <v>1.5522361399999998</v>
      </c>
      <c r="E159" s="463">
        <f>SUM(F159*15/115)</f>
        <v>0.23283542099999999</v>
      </c>
      <c r="F159" s="464">
        <f t="shared" ref="F159:F161" si="7">G159*$I$1*1.15</f>
        <v>1.7850715609999999</v>
      </c>
      <c r="G159" s="463">
        <v>1.3546</v>
      </c>
      <c r="H159" s="292"/>
      <c r="I159" s="272"/>
      <c r="J159" s="272"/>
      <c r="K159" s="272"/>
      <c r="L159" s="272"/>
      <c r="M159" s="271"/>
      <c r="N159" s="271"/>
    </row>
    <row r="160" spans="1:14" ht="15.75" customHeight="1">
      <c r="A160" s="287"/>
      <c r="B160" s="271" t="s">
        <v>1057</v>
      </c>
      <c r="C160" s="463">
        <v>0.91090000000000004</v>
      </c>
      <c r="D160" s="463">
        <f>SUM(F160*100/115)</f>
        <v>1.04380031</v>
      </c>
      <c r="E160" s="463">
        <f>SUM(F160*15/115)</f>
        <v>0.1565700465</v>
      </c>
      <c r="F160" s="464">
        <f t="shared" si="7"/>
        <v>1.2003703564999999</v>
      </c>
      <c r="G160" s="463">
        <v>0.91090000000000004</v>
      </c>
      <c r="H160" s="292"/>
      <c r="I160" s="272"/>
      <c r="J160" s="272"/>
      <c r="K160" s="272"/>
      <c r="L160" s="272"/>
      <c r="M160" s="271"/>
      <c r="N160" s="271"/>
    </row>
    <row r="161" spans="1:14" ht="15.75" customHeight="1">
      <c r="A161" s="287"/>
      <c r="B161" s="271" t="s">
        <v>1058</v>
      </c>
      <c r="C161" s="463">
        <v>0.70079999999999998</v>
      </c>
      <c r="D161" s="463">
        <f>SUM(F161*100/115)</f>
        <v>0.80304671999999977</v>
      </c>
      <c r="E161" s="463">
        <f>SUM(F161*15/115)</f>
        <v>0.12045700799999998</v>
      </c>
      <c r="F161" s="464">
        <f t="shared" si="7"/>
        <v>0.9235037279999998</v>
      </c>
      <c r="G161" s="463">
        <v>0.70079999999999998</v>
      </c>
      <c r="H161" s="292"/>
      <c r="I161" s="272"/>
      <c r="J161" s="272"/>
      <c r="K161" s="272"/>
      <c r="L161" s="272"/>
      <c r="M161" s="271"/>
      <c r="N161" s="271"/>
    </row>
    <row r="162" spans="1:14" ht="15.75" customHeight="1">
      <c r="A162" s="287"/>
      <c r="B162" s="271"/>
      <c r="C162" s="463"/>
      <c r="D162" s="463"/>
      <c r="E162" s="463"/>
      <c r="F162" s="464"/>
      <c r="G162" s="666"/>
      <c r="H162" s="292"/>
      <c r="I162" s="272"/>
      <c r="J162" s="272"/>
      <c r="K162" s="272"/>
      <c r="L162" s="272"/>
      <c r="M162" s="271"/>
      <c r="N162" s="271"/>
    </row>
    <row r="163" spans="1:14" ht="15.75" customHeight="1">
      <c r="A163" s="412" t="s">
        <v>33</v>
      </c>
      <c r="B163" s="570" t="s">
        <v>1060</v>
      </c>
      <c r="C163" s="271"/>
      <c r="D163" s="271"/>
      <c r="E163" s="271"/>
      <c r="F163" s="273"/>
      <c r="G163" s="666"/>
      <c r="H163" s="292"/>
      <c r="I163" s="272"/>
      <c r="J163" s="272"/>
      <c r="K163" s="272"/>
      <c r="L163" s="272"/>
      <c r="M163" s="271"/>
      <c r="N163" s="271"/>
    </row>
    <row r="164" spans="1:14" ht="6.75" customHeight="1">
      <c r="A164" s="412"/>
      <c r="C164" s="271"/>
      <c r="D164" s="271"/>
      <c r="E164" s="271"/>
      <c r="F164" s="273"/>
      <c r="G164" s="666"/>
      <c r="H164" s="292"/>
      <c r="I164" s="272"/>
      <c r="J164" s="272"/>
      <c r="K164" s="272"/>
      <c r="L164" s="272"/>
      <c r="M164" s="271"/>
      <c r="N164" s="271"/>
    </row>
    <row r="165" spans="1:14" ht="15.75" customHeight="1">
      <c r="A165" s="453" t="s">
        <v>37</v>
      </c>
      <c r="B165" s="277" t="s">
        <v>1049</v>
      </c>
      <c r="C165" s="455">
        <v>4502.38</v>
      </c>
      <c r="D165" s="455">
        <f>SUM(F165*100/115)</f>
        <v>5159.2772419999992</v>
      </c>
      <c r="E165" s="455">
        <f>SUM(F165*15/115)</f>
        <v>773.89158629999997</v>
      </c>
      <c r="F165" s="456">
        <f>G165*$I$1*1.15</f>
        <v>5933.1688282999994</v>
      </c>
      <c r="G165" s="455">
        <v>4502.38</v>
      </c>
      <c r="H165" s="292"/>
      <c r="I165" s="272"/>
      <c r="J165" s="272"/>
      <c r="K165" s="272"/>
      <c r="L165" s="272"/>
      <c r="M165" s="271"/>
      <c r="N165" s="271"/>
    </row>
    <row r="166" spans="1:14" ht="15.75" customHeight="1">
      <c r="A166" s="286"/>
      <c r="F166" s="279"/>
      <c r="G166" s="188"/>
      <c r="H166" s="292"/>
      <c r="I166" s="272"/>
      <c r="J166" s="272"/>
      <c r="K166" s="272"/>
      <c r="L166" s="272"/>
      <c r="M166" s="271"/>
      <c r="N166" s="271"/>
    </row>
    <row r="167" spans="1:14" ht="15.75" customHeight="1">
      <c r="A167" s="453" t="s">
        <v>39</v>
      </c>
      <c r="B167" s="458" t="s">
        <v>418</v>
      </c>
      <c r="C167" s="271"/>
      <c r="D167" s="271"/>
      <c r="E167" s="271"/>
      <c r="F167" s="273"/>
      <c r="G167" s="271"/>
      <c r="H167" s="292"/>
      <c r="I167" s="272"/>
      <c r="J167" s="272"/>
      <c r="K167" s="272"/>
      <c r="L167" s="272"/>
      <c r="M167" s="271"/>
      <c r="N167" s="271"/>
    </row>
    <row r="168" spans="1:14" ht="25.5" customHeight="1">
      <c r="A168" s="459"/>
      <c r="B168" s="525" t="s">
        <v>1064</v>
      </c>
      <c r="C168" s="460">
        <v>20.29</v>
      </c>
      <c r="D168" s="460">
        <f>SUM(F168*100/115)</f>
        <v>23.250310999999996</v>
      </c>
      <c r="E168" s="460">
        <f>SUM(F168*15/115)</f>
        <v>3.4875466499999992</v>
      </c>
      <c r="F168" s="461">
        <f>G168*$I$1*1.15</f>
        <v>26.737857649999995</v>
      </c>
      <c r="G168" s="460">
        <v>20.29</v>
      </c>
      <c r="H168" s="292"/>
      <c r="I168" s="272"/>
      <c r="J168" s="272"/>
      <c r="K168" s="272"/>
      <c r="L168" s="272"/>
      <c r="M168" s="271"/>
      <c r="N168" s="271"/>
    </row>
    <row r="169" spans="1:14" ht="15.75" customHeight="1">
      <c r="A169" s="287"/>
      <c r="B169" s="462"/>
      <c r="C169" s="455"/>
      <c r="D169" s="455"/>
      <c r="E169" s="455"/>
      <c r="F169" s="456"/>
      <c r="G169" s="455"/>
      <c r="H169" s="292"/>
      <c r="I169" s="272"/>
      <c r="J169" s="272"/>
      <c r="K169" s="272"/>
      <c r="L169" s="272"/>
      <c r="M169" s="271"/>
      <c r="N169" s="271"/>
    </row>
    <row r="170" spans="1:14" ht="15.75" customHeight="1">
      <c r="A170" s="453" t="s">
        <v>95</v>
      </c>
      <c r="B170" s="458" t="s">
        <v>1051</v>
      </c>
      <c r="C170" s="271"/>
      <c r="D170" s="271"/>
      <c r="E170" s="271"/>
      <c r="F170" s="273"/>
      <c r="G170" s="271"/>
      <c r="H170" s="292"/>
      <c r="I170" s="272"/>
      <c r="J170" s="272"/>
      <c r="K170" s="272"/>
      <c r="L170" s="272"/>
      <c r="M170" s="271"/>
      <c r="N170" s="271"/>
    </row>
    <row r="171" spans="1:14" ht="25.5" customHeight="1">
      <c r="A171" s="459"/>
      <c r="B171" s="525" t="s">
        <v>1064</v>
      </c>
      <c r="C171" s="460">
        <v>126.15</v>
      </c>
      <c r="D171" s="460">
        <f>SUM(F171*100/115)</f>
        <v>144.555285</v>
      </c>
      <c r="E171" s="460">
        <f>SUM(F171*15/115)</f>
        <v>21.68329275</v>
      </c>
      <c r="F171" s="461">
        <f>G171*$I$1*1.15</f>
        <v>166.23857774999999</v>
      </c>
      <c r="G171" s="460">
        <v>126.15</v>
      </c>
      <c r="H171" s="292"/>
      <c r="I171" s="272"/>
      <c r="J171" s="272"/>
      <c r="K171" s="272"/>
      <c r="L171" s="272"/>
      <c r="M171" s="271"/>
      <c r="N171" s="271"/>
    </row>
    <row r="172" spans="1:14" ht="15.75" customHeight="1">
      <c r="A172" s="287"/>
      <c r="B172" s="271"/>
      <c r="C172" s="271"/>
      <c r="D172" s="271"/>
      <c r="E172" s="271"/>
      <c r="F172" s="273"/>
      <c r="G172" s="271"/>
      <c r="H172" s="292"/>
      <c r="I172" s="272"/>
      <c r="J172" s="272"/>
      <c r="K172" s="272"/>
      <c r="L172" s="272"/>
      <c r="M172" s="271"/>
      <c r="N172" s="271"/>
    </row>
    <row r="173" spans="1:14" ht="15.75" customHeight="1">
      <c r="A173" s="412" t="s">
        <v>97</v>
      </c>
      <c r="B173" s="277" t="s">
        <v>1065</v>
      </c>
      <c r="C173" s="463">
        <v>0.1109</v>
      </c>
      <c r="D173" s="463">
        <f>SUM(F173*100/115)</f>
        <v>0.12708031</v>
      </c>
      <c r="E173" s="463">
        <f>SUM(F173*15/115)</f>
        <v>1.9062046499999999E-2</v>
      </c>
      <c r="F173" s="464">
        <f>G173*$I$1*1.15</f>
        <v>0.14614235649999999</v>
      </c>
      <c r="G173" s="463">
        <v>0.1109</v>
      </c>
      <c r="H173" s="292"/>
      <c r="I173" s="272"/>
      <c r="J173" s="272"/>
      <c r="K173" s="272"/>
      <c r="L173" s="272"/>
      <c r="M173" s="271"/>
      <c r="N173" s="271"/>
    </row>
    <row r="174" spans="1:14" ht="15.75" customHeight="1">
      <c r="A174" s="412"/>
      <c r="B174" s="277"/>
      <c r="C174" s="463"/>
      <c r="D174" s="463"/>
      <c r="E174" s="463"/>
      <c r="F174" s="464"/>
      <c r="G174" s="666"/>
      <c r="H174" s="292"/>
      <c r="I174" s="272"/>
      <c r="J174" s="272"/>
      <c r="K174" s="272"/>
      <c r="L174" s="272"/>
      <c r="M174" s="271"/>
      <c r="N174" s="271"/>
    </row>
    <row r="175" spans="1:14" ht="27.75" customHeight="1">
      <c r="A175" s="1433" t="s">
        <v>1053</v>
      </c>
      <c r="B175" s="1434"/>
      <c r="C175" s="1434"/>
      <c r="D175" s="1434"/>
      <c r="E175" s="1434"/>
      <c r="F175" s="1435"/>
      <c r="G175" s="666"/>
      <c r="H175" s="292"/>
      <c r="I175" s="272"/>
      <c r="J175" s="272"/>
      <c r="K175" s="272"/>
      <c r="L175" s="272"/>
      <c r="M175" s="271"/>
      <c r="N175" s="271"/>
    </row>
    <row r="176" spans="1:14" ht="15.75" customHeight="1">
      <c r="A176" s="287"/>
      <c r="B176" s="271"/>
      <c r="C176" s="271"/>
      <c r="D176" s="271"/>
      <c r="E176" s="271"/>
      <c r="F176" s="273"/>
      <c r="G176" s="666"/>
      <c r="H176" s="292"/>
      <c r="I176" s="272"/>
      <c r="J176" s="272"/>
      <c r="K176" s="272"/>
      <c r="L176" s="272"/>
      <c r="M176" s="271"/>
      <c r="N176" s="271"/>
    </row>
    <row r="177" spans="1:14" ht="15.75" customHeight="1">
      <c r="A177" s="412" t="s">
        <v>157</v>
      </c>
      <c r="B177" s="277" t="s">
        <v>1066</v>
      </c>
      <c r="C177" s="271"/>
      <c r="D177" s="271"/>
      <c r="E177" s="271"/>
      <c r="F177" s="273"/>
      <c r="G177" s="666"/>
      <c r="H177" s="292"/>
      <c r="I177" s="272"/>
      <c r="J177" s="272"/>
      <c r="K177" s="272"/>
      <c r="L177" s="272"/>
      <c r="M177" s="271"/>
      <c r="N177" s="271"/>
    </row>
    <row r="178" spans="1:14" ht="6.75" customHeight="1">
      <c r="A178" s="412"/>
      <c r="B178" s="271"/>
      <c r="C178" s="271"/>
      <c r="D178" s="271"/>
      <c r="E178" s="271"/>
      <c r="F178" s="273"/>
      <c r="G178" s="666"/>
      <c r="H178" s="292"/>
      <c r="I178" s="272"/>
      <c r="J178" s="272"/>
      <c r="K178" s="272"/>
      <c r="L178" s="272"/>
      <c r="M178" s="271"/>
      <c r="N178" s="271"/>
    </row>
    <row r="179" spans="1:14" ht="15.75" customHeight="1">
      <c r="A179" s="287"/>
      <c r="B179" s="271" t="s">
        <v>1055</v>
      </c>
      <c r="C179" s="271"/>
      <c r="D179" s="271"/>
      <c r="E179" s="271"/>
      <c r="F179" s="273"/>
      <c r="G179" s="666"/>
      <c r="H179" s="292"/>
      <c r="I179" s="272"/>
      <c r="J179" s="272"/>
      <c r="K179" s="272"/>
      <c r="L179" s="272"/>
      <c r="M179" s="271"/>
      <c r="N179" s="271"/>
    </row>
    <row r="180" spans="1:14" ht="15.75" customHeight="1">
      <c r="A180" s="287"/>
      <c r="B180" s="271" t="s">
        <v>1056</v>
      </c>
      <c r="C180" s="463">
        <v>4.3098000000000001</v>
      </c>
      <c r="D180" s="463">
        <f>SUM(F180*100/115)</f>
        <v>4.9385998199999985</v>
      </c>
      <c r="E180" s="463">
        <f>SUM(F180*15/115)</f>
        <v>0.74078997299999982</v>
      </c>
      <c r="F180" s="464">
        <f t="shared" ref="F180:F182" si="8">G180*$I$1*1.15</f>
        <v>5.6793897929999986</v>
      </c>
      <c r="G180" s="463">
        <v>4.3098000000000001</v>
      </c>
      <c r="H180" s="292"/>
      <c r="I180" s="272"/>
      <c r="J180" s="272"/>
      <c r="K180" s="272"/>
      <c r="L180" s="272"/>
      <c r="M180" s="271"/>
      <c r="N180" s="271"/>
    </row>
    <row r="181" spans="1:14" ht="15.75" customHeight="1">
      <c r="A181" s="287"/>
      <c r="B181" s="271" t="s">
        <v>1057</v>
      </c>
      <c r="C181" s="463">
        <v>1.2757000000000001</v>
      </c>
      <c r="D181" s="463">
        <f>SUM(F181*100/115)</f>
        <v>1.4618246299999997</v>
      </c>
      <c r="E181" s="463">
        <f>SUM(F181*15/115)</f>
        <v>0.21927369449999998</v>
      </c>
      <c r="F181" s="464">
        <f t="shared" si="8"/>
        <v>1.6810983244999997</v>
      </c>
      <c r="G181" s="463">
        <v>1.2757000000000001</v>
      </c>
      <c r="H181" s="292"/>
      <c r="I181" s="272"/>
      <c r="J181" s="272"/>
      <c r="K181" s="272"/>
      <c r="L181" s="272"/>
      <c r="M181" s="271"/>
      <c r="N181" s="271"/>
    </row>
    <row r="182" spans="1:14" ht="15.75" customHeight="1">
      <c r="A182" s="287"/>
      <c r="B182" s="271" t="s">
        <v>1058</v>
      </c>
      <c r="C182" s="463">
        <v>0.7792</v>
      </c>
      <c r="D182" s="463">
        <f>SUM(F182*100/115)</f>
        <v>0.89288527999999978</v>
      </c>
      <c r="E182" s="463">
        <f>SUM(F182*15/115)</f>
        <v>0.13393279199999997</v>
      </c>
      <c r="F182" s="464">
        <f t="shared" si="8"/>
        <v>1.0268180719999997</v>
      </c>
      <c r="G182" s="463">
        <v>0.7792</v>
      </c>
      <c r="H182" s="292"/>
      <c r="I182" s="272"/>
      <c r="J182" s="272"/>
      <c r="K182" s="272"/>
      <c r="L182" s="272"/>
      <c r="M182" s="271"/>
      <c r="N182" s="271"/>
    </row>
    <row r="183" spans="1:14" ht="15.75" customHeight="1">
      <c r="A183" s="287"/>
      <c r="B183" s="271"/>
      <c r="C183" s="463"/>
      <c r="D183" s="526"/>
      <c r="E183" s="463"/>
      <c r="F183" s="464"/>
      <c r="G183" s="463"/>
      <c r="H183" s="292"/>
      <c r="I183" s="272"/>
      <c r="J183" s="272"/>
      <c r="K183" s="272"/>
      <c r="L183" s="272"/>
      <c r="M183" s="271"/>
      <c r="N183" s="271"/>
    </row>
    <row r="184" spans="1:14" ht="15.75" customHeight="1">
      <c r="A184" s="287"/>
      <c r="B184" s="271" t="s">
        <v>1059</v>
      </c>
      <c r="C184" s="463"/>
      <c r="D184" s="526"/>
      <c r="E184" s="463"/>
      <c r="F184" s="464"/>
      <c r="G184" s="463"/>
      <c r="H184" s="292"/>
      <c r="I184" s="272"/>
      <c r="J184" s="272"/>
      <c r="K184" s="272"/>
      <c r="L184" s="272"/>
      <c r="M184" s="271"/>
      <c r="N184" s="271"/>
    </row>
    <row r="185" spans="1:14" ht="15.75" customHeight="1">
      <c r="A185" s="287"/>
      <c r="B185" s="271" t="s">
        <v>1056</v>
      </c>
      <c r="C185" s="463">
        <v>1.3546</v>
      </c>
      <c r="D185" s="463">
        <f>SUM(F185*100/115)</f>
        <v>1.5522361399999998</v>
      </c>
      <c r="E185" s="463">
        <f>SUM(F185*15/115)</f>
        <v>0.23283542099999999</v>
      </c>
      <c r="F185" s="464">
        <f t="shared" ref="F185:F187" si="9">G185*$I$1*1.15</f>
        <v>1.7850715609999999</v>
      </c>
      <c r="G185" s="463">
        <v>1.3546</v>
      </c>
      <c r="H185" s="292"/>
      <c r="I185" s="272"/>
      <c r="J185" s="272"/>
      <c r="K185" s="272"/>
      <c r="L185" s="272"/>
      <c r="M185" s="271"/>
      <c r="N185" s="271"/>
    </row>
    <row r="186" spans="1:14" ht="15.75" customHeight="1">
      <c r="A186" s="287"/>
      <c r="B186" s="271" t="s">
        <v>1057</v>
      </c>
      <c r="C186" s="463">
        <v>0.91090000000000004</v>
      </c>
      <c r="D186" s="463">
        <f>SUM(F186*100/115)</f>
        <v>1.04380031</v>
      </c>
      <c r="E186" s="463">
        <f>SUM(F186*15/115)</f>
        <v>0.1565700465</v>
      </c>
      <c r="F186" s="464">
        <f t="shared" si="9"/>
        <v>1.2003703564999999</v>
      </c>
      <c r="G186" s="463">
        <v>0.91090000000000004</v>
      </c>
      <c r="H186" s="292"/>
      <c r="I186" s="272"/>
      <c r="J186" s="272"/>
      <c r="K186" s="272"/>
      <c r="L186" s="272"/>
      <c r="M186" s="271"/>
      <c r="N186" s="271"/>
    </row>
    <row r="187" spans="1:14" ht="15.75" customHeight="1">
      <c r="A187" s="287"/>
      <c r="B187" s="271" t="s">
        <v>1058</v>
      </c>
      <c r="C187" s="463">
        <v>0.70079999999999998</v>
      </c>
      <c r="D187" s="463">
        <f>SUM(F187*100/115)</f>
        <v>0.80304671999999977</v>
      </c>
      <c r="E187" s="463">
        <f>SUM(F187*15/115)</f>
        <v>0.12045700799999998</v>
      </c>
      <c r="F187" s="464">
        <f t="shared" si="9"/>
        <v>0.9235037279999998</v>
      </c>
      <c r="G187" s="463">
        <v>0.70079999999999998</v>
      </c>
      <c r="H187" s="292"/>
      <c r="I187" s="272"/>
      <c r="J187" s="272"/>
      <c r="K187" s="272"/>
      <c r="L187" s="272"/>
      <c r="M187" s="271"/>
      <c r="N187" s="271"/>
    </row>
    <row r="188" spans="1:14" ht="15.75" customHeight="1">
      <c r="A188" s="287"/>
      <c r="B188" s="470"/>
      <c r="C188" s="470"/>
      <c r="D188" s="470"/>
      <c r="E188" s="470"/>
      <c r="F188" s="471"/>
      <c r="G188" s="666"/>
      <c r="H188" s="292"/>
      <c r="I188" s="272"/>
      <c r="J188" s="272"/>
      <c r="K188" s="272"/>
      <c r="L188" s="272"/>
      <c r="M188" s="271"/>
      <c r="N188" s="271"/>
    </row>
    <row r="189" spans="1:14" ht="15.75" customHeight="1" thickBot="1">
      <c r="A189" s="465"/>
      <c r="B189" s="574"/>
      <c r="C189" s="574"/>
      <c r="D189" s="574"/>
      <c r="E189" s="574"/>
      <c r="F189" s="575"/>
      <c r="G189" s="666"/>
      <c r="H189" s="292"/>
      <c r="I189" s="272"/>
      <c r="J189" s="272"/>
      <c r="K189" s="272"/>
      <c r="L189" s="272"/>
      <c r="M189" s="271"/>
      <c r="N189" s="271"/>
    </row>
    <row r="190" spans="1:14" ht="15.75" customHeight="1">
      <c r="A190" s="287"/>
      <c r="B190" s="470"/>
      <c r="C190" s="470"/>
      <c r="D190" s="470"/>
      <c r="E190" s="470"/>
      <c r="F190" s="471"/>
      <c r="G190" s="666"/>
      <c r="H190" s="292"/>
      <c r="I190" s="272"/>
      <c r="J190" s="272"/>
      <c r="K190" s="272"/>
      <c r="L190" s="272"/>
      <c r="M190" s="271"/>
      <c r="N190" s="271"/>
    </row>
    <row r="191" spans="1:14" ht="15.75" customHeight="1">
      <c r="A191" s="453" t="s">
        <v>35</v>
      </c>
      <c r="B191" s="570" t="s">
        <v>1061</v>
      </c>
      <c r="C191" s="271"/>
      <c r="D191" s="271"/>
      <c r="E191" s="271"/>
      <c r="F191" s="273"/>
      <c r="G191" s="666"/>
      <c r="H191" s="292"/>
      <c r="I191" s="272"/>
      <c r="J191" s="272"/>
      <c r="K191" s="272"/>
      <c r="L191" s="272"/>
      <c r="M191" s="271"/>
      <c r="N191" s="271"/>
    </row>
    <row r="192" spans="1:14" ht="6.75" customHeight="1">
      <c r="A192" s="412"/>
      <c r="C192" s="271"/>
      <c r="D192" s="271"/>
      <c r="E192" s="271"/>
      <c r="F192" s="273"/>
      <c r="G192" s="666"/>
      <c r="H192" s="292"/>
      <c r="I192" s="272"/>
      <c r="J192" s="272"/>
      <c r="K192" s="272"/>
      <c r="L192" s="272"/>
      <c r="M192" s="271"/>
      <c r="N192" s="271"/>
    </row>
    <row r="193" spans="1:14" ht="15.75" customHeight="1">
      <c r="A193" s="453" t="s">
        <v>37</v>
      </c>
      <c r="B193" s="277" t="s">
        <v>1049</v>
      </c>
      <c r="C193" s="455">
        <v>10281.65</v>
      </c>
      <c r="D193" s="455">
        <f>SUM(F193*100/115)</f>
        <v>11781.742734999998</v>
      </c>
      <c r="E193" s="455">
        <f>SUM(F193*15/115)</f>
        <v>1767.2614102499997</v>
      </c>
      <c r="F193" s="456">
        <f>G193*$I$1*1.15</f>
        <v>13549.004145249997</v>
      </c>
      <c r="G193" s="455">
        <v>10281.65</v>
      </c>
      <c r="H193" s="292"/>
      <c r="I193" s="272"/>
      <c r="J193" s="272"/>
      <c r="K193" s="272"/>
      <c r="L193" s="272"/>
      <c r="M193" s="271"/>
      <c r="N193" s="271"/>
    </row>
    <row r="194" spans="1:14" ht="15.75" customHeight="1">
      <c r="A194" s="286"/>
      <c r="F194" s="279"/>
      <c r="G194" s="188"/>
      <c r="H194" s="292"/>
      <c r="I194" s="272"/>
      <c r="J194" s="272"/>
      <c r="K194" s="272"/>
      <c r="L194" s="272"/>
      <c r="M194" s="271"/>
      <c r="N194" s="271"/>
    </row>
    <row r="195" spans="1:14" ht="15.75" customHeight="1">
      <c r="A195" s="453" t="s">
        <v>39</v>
      </c>
      <c r="B195" s="458" t="s">
        <v>418</v>
      </c>
      <c r="C195" s="271"/>
      <c r="D195" s="271"/>
      <c r="E195" s="271"/>
      <c r="F195" s="273"/>
      <c r="G195" s="271"/>
      <c r="H195" s="292"/>
      <c r="I195" s="272"/>
      <c r="J195" s="272"/>
      <c r="K195" s="272"/>
      <c r="L195" s="272"/>
      <c r="M195" s="271"/>
      <c r="N195" s="271"/>
    </row>
    <row r="196" spans="1:14" ht="25.5" customHeight="1">
      <c r="A196" s="459"/>
      <c r="B196" s="525" t="s">
        <v>1064</v>
      </c>
      <c r="C196" s="460">
        <v>20.29</v>
      </c>
      <c r="D196" s="460">
        <f>SUM(F196*100/115)</f>
        <v>23.250310999999996</v>
      </c>
      <c r="E196" s="460">
        <f>SUM(F196*15/115)</f>
        <v>3.4875466499999992</v>
      </c>
      <c r="F196" s="461">
        <f>G196*$I$1*1.15</f>
        <v>26.737857649999995</v>
      </c>
      <c r="G196" s="460">
        <v>20.29</v>
      </c>
      <c r="H196" s="292"/>
      <c r="I196" s="272"/>
      <c r="J196" s="272"/>
      <c r="K196" s="272"/>
      <c r="L196" s="272"/>
      <c r="M196" s="271"/>
      <c r="N196" s="271"/>
    </row>
    <row r="197" spans="1:14" ht="15.75" customHeight="1">
      <c r="A197" s="287"/>
      <c r="B197" s="462"/>
      <c r="C197" s="455"/>
      <c r="D197" s="455"/>
      <c r="E197" s="455"/>
      <c r="F197" s="456"/>
      <c r="G197" s="455"/>
      <c r="H197" s="292"/>
      <c r="I197" s="272"/>
      <c r="J197" s="272"/>
      <c r="K197" s="272"/>
      <c r="L197" s="272"/>
      <c r="M197" s="271"/>
      <c r="N197" s="271"/>
    </row>
    <row r="198" spans="1:14">
      <c r="A198" s="453" t="s">
        <v>95</v>
      </c>
      <c r="B198" s="458" t="s">
        <v>1051</v>
      </c>
      <c r="C198" s="271"/>
      <c r="D198" s="271"/>
      <c r="E198" s="271"/>
      <c r="F198" s="273"/>
      <c r="G198" s="271"/>
    </row>
    <row r="199" spans="1:14" ht="25.5" customHeight="1">
      <c r="A199" s="459"/>
      <c r="B199" s="525" t="s">
        <v>1064</v>
      </c>
      <c r="C199" s="460">
        <v>126.15</v>
      </c>
      <c r="D199" s="460">
        <f>SUM(F199*100/115)</f>
        <v>144.555285</v>
      </c>
      <c r="E199" s="460">
        <f>SUM(F199*15/115)</f>
        <v>21.68329275</v>
      </c>
      <c r="F199" s="461">
        <f>G199*$I$1*1.15</f>
        <v>166.23857774999999</v>
      </c>
      <c r="G199" s="460">
        <v>126.15</v>
      </c>
      <c r="H199" s="292"/>
      <c r="I199" s="272"/>
      <c r="J199" s="272"/>
      <c r="K199" s="272"/>
      <c r="L199" s="272"/>
      <c r="M199" s="271"/>
      <c r="N199" s="271"/>
    </row>
    <row r="200" spans="1:14" ht="15.75" customHeight="1">
      <c r="A200" s="287"/>
      <c r="B200" s="271"/>
      <c r="C200" s="271"/>
      <c r="D200" s="271"/>
      <c r="E200" s="271"/>
      <c r="F200" s="273"/>
      <c r="G200" s="271"/>
      <c r="H200" s="292"/>
      <c r="I200" s="272"/>
      <c r="J200" s="272"/>
      <c r="K200" s="272"/>
      <c r="L200" s="272"/>
      <c r="M200" s="271"/>
      <c r="N200" s="271"/>
    </row>
    <row r="201" spans="1:14" ht="15.75" customHeight="1">
      <c r="A201" s="412" t="s">
        <v>97</v>
      </c>
      <c r="B201" s="277" t="s">
        <v>1065</v>
      </c>
      <c r="C201" s="463">
        <v>0.1109</v>
      </c>
      <c r="D201" s="463">
        <f>SUM(F201*100/115)</f>
        <v>0.12708031</v>
      </c>
      <c r="E201" s="463">
        <f>SUM(F201*15/115)</f>
        <v>1.9062046499999999E-2</v>
      </c>
      <c r="F201" s="464">
        <f>G201*$I$1*1.15</f>
        <v>0.14614235649999999</v>
      </c>
      <c r="G201" s="463">
        <v>0.1109</v>
      </c>
      <c r="H201" s="292"/>
      <c r="I201" s="272"/>
      <c r="J201" s="272"/>
      <c r="K201" s="272"/>
      <c r="L201" s="272"/>
      <c r="M201" s="271"/>
      <c r="N201" s="271"/>
    </row>
    <row r="202" spans="1:14" ht="15.75" customHeight="1">
      <c r="A202" s="412"/>
      <c r="B202" s="277"/>
      <c r="C202" s="463"/>
      <c r="D202" s="463"/>
      <c r="E202" s="463"/>
      <c r="F202" s="464"/>
      <c r="G202" s="666"/>
      <c r="H202" s="292"/>
      <c r="I202" s="272"/>
      <c r="J202" s="272"/>
      <c r="K202" s="272"/>
      <c r="L202" s="272"/>
      <c r="M202" s="271"/>
      <c r="N202" s="271"/>
    </row>
    <row r="203" spans="1:14" ht="27.75" customHeight="1">
      <c r="A203" s="1433" t="s">
        <v>1053</v>
      </c>
      <c r="B203" s="1434"/>
      <c r="C203" s="1434"/>
      <c r="D203" s="1434"/>
      <c r="E203" s="1434"/>
      <c r="F203" s="1435"/>
      <c r="G203" s="666"/>
      <c r="H203" s="292"/>
      <c r="I203" s="272"/>
      <c r="J203" s="272"/>
      <c r="K203" s="272"/>
      <c r="L203" s="272"/>
      <c r="M203" s="271"/>
      <c r="N203" s="271"/>
    </row>
    <row r="204" spans="1:14" ht="15.75" customHeight="1">
      <c r="A204" s="287"/>
      <c r="B204" s="271"/>
      <c r="C204" s="271"/>
      <c r="D204" s="271"/>
      <c r="E204" s="271"/>
      <c r="F204" s="273"/>
      <c r="G204" s="666"/>
      <c r="H204" s="292"/>
      <c r="I204" s="272"/>
      <c r="J204" s="272"/>
      <c r="K204" s="272"/>
      <c r="L204" s="272"/>
      <c r="M204" s="271"/>
      <c r="N204" s="271"/>
    </row>
    <row r="205" spans="1:14" ht="15.75" customHeight="1">
      <c r="A205" s="412" t="s">
        <v>157</v>
      </c>
      <c r="B205" s="277" t="s">
        <v>1066</v>
      </c>
      <c r="C205" s="271"/>
      <c r="D205" s="271"/>
      <c r="E205" s="271"/>
      <c r="F205" s="273"/>
      <c r="G205" s="666"/>
      <c r="H205" s="292"/>
      <c r="I205" s="272"/>
      <c r="J205" s="272"/>
      <c r="K205" s="272"/>
      <c r="L205" s="272"/>
      <c r="M205" s="271"/>
      <c r="N205" s="271"/>
    </row>
    <row r="206" spans="1:14" ht="15.75" customHeight="1">
      <c r="A206" s="412"/>
      <c r="B206" s="271"/>
      <c r="C206" s="271"/>
      <c r="D206" s="271"/>
      <c r="E206" s="271"/>
      <c r="F206" s="273"/>
      <c r="G206" s="666"/>
      <c r="H206" s="292"/>
      <c r="I206" s="272"/>
      <c r="J206" s="272"/>
      <c r="K206" s="272"/>
      <c r="L206" s="272"/>
      <c r="M206" s="271"/>
      <c r="N206" s="271"/>
    </row>
    <row r="207" spans="1:14" ht="15.75" customHeight="1">
      <c r="A207" s="287"/>
      <c r="B207" s="271" t="s">
        <v>1055</v>
      </c>
      <c r="C207" s="271"/>
      <c r="D207" s="271"/>
      <c r="E207" s="271"/>
      <c r="F207" s="273"/>
      <c r="G207" s="666"/>
      <c r="H207" s="292"/>
      <c r="I207" s="272"/>
      <c r="J207" s="272"/>
      <c r="K207" s="272"/>
      <c r="L207" s="272"/>
      <c r="M207" s="271"/>
      <c r="N207" s="271"/>
    </row>
    <row r="208" spans="1:14" ht="15.75" customHeight="1">
      <c r="A208" s="287"/>
      <c r="B208" s="271" t="s">
        <v>1056</v>
      </c>
      <c r="C208" s="463">
        <v>4.3098000000000001</v>
      </c>
      <c r="D208" s="463">
        <f>SUM(F208*100/115)</f>
        <v>4.9385998199999985</v>
      </c>
      <c r="E208" s="463">
        <f>SUM(F208*15/115)</f>
        <v>0.74078997299999982</v>
      </c>
      <c r="F208" s="464">
        <f t="shared" ref="F208:F210" si="10">G208*$I$1*1.15</f>
        <v>5.6793897929999986</v>
      </c>
      <c r="G208" s="463">
        <v>4.3098000000000001</v>
      </c>
      <c r="H208" s="292"/>
      <c r="I208" s="272"/>
      <c r="J208" s="272"/>
      <c r="K208" s="272"/>
      <c r="L208" s="272"/>
      <c r="M208" s="271"/>
      <c r="N208" s="271"/>
    </row>
    <row r="209" spans="1:14" ht="15.75" customHeight="1">
      <c r="A209" s="287"/>
      <c r="B209" s="271" t="s">
        <v>1057</v>
      </c>
      <c r="C209" s="463">
        <v>1.2757000000000001</v>
      </c>
      <c r="D209" s="463">
        <f>SUM(F209*100/115)</f>
        <v>1.4618246299999997</v>
      </c>
      <c r="E209" s="463">
        <f>SUM(F209*15/115)</f>
        <v>0.21927369449999998</v>
      </c>
      <c r="F209" s="464">
        <f t="shared" si="10"/>
        <v>1.6810983244999997</v>
      </c>
      <c r="G209" s="463">
        <v>1.2757000000000001</v>
      </c>
      <c r="H209" s="292"/>
      <c r="I209" s="272"/>
      <c r="J209" s="272"/>
      <c r="K209" s="272"/>
      <c r="L209" s="272"/>
      <c r="M209" s="271"/>
      <c r="N209" s="271"/>
    </row>
    <row r="210" spans="1:14" ht="15.75" customHeight="1">
      <c r="A210" s="287"/>
      <c r="B210" s="271" t="s">
        <v>1058</v>
      </c>
      <c r="C210" s="463">
        <v>0.78269999999999995</v>
      </c>
      <c r="D210" s="463">
        <f>SUM(F210*100/115)</f>
        <v>0.89689592999999979</v>
      </c>
      <c r="E210" s="463">
        <f>SUM(F210*15/115)</f>
        <v>0.13453438949999999</v>
      </c>
      <c r="F210" s="464">
        <f t="shared" si="10"/>
        <v>1.0314303194999999</v>
      </c>
      <c r="G210" s="463">
        <v>0.78269999999999995</v>
      </c>
      <c r="H210" s="292"/>
      <c r="I210" s="272"/>
      <c r="J210" s="272"/>
      <c r="K210" s="272"/>
      <c r="L210" s="272"/>
      <c r="M210" s="271"/>
      <c r="N210" s="271"/>
    </row>
    <row r="211" spans="1:14" ht="15.75" customHeight="1">
      <c r="A211" s="287"/>
      <c r="B211" s="271"/>
      <c r="C211" s="463"/>
      <c r="D211" s="526"/>
      <c r="E211" s="463"/>
      <c r="F211" s="464"/>
      <c r="G211" s="463"/>
      <c r="H211" s="292"/>
      <c r="I211" s="272"/>
      <c r="J211" s="272"/>
      <c r="K211" s="272"/>
      <c r="L211" s="272"/>
      <c r="M211" s="271"/>
      <c r="N211" s="271"/>
    </row>
    <row r="212" spans="1:14" ht="15.75" customHeight="1">
      <c r="A212" s="287"/>
      <c r="B212" s="271" t="s">
        <v>1059</v>
      </c>
      <c r="C212" s="463"/>
      <c r="D212" s="526"/>
      <c r="E212" s="463"/>
      <c r="F212" s="464"/>
      <c r="G212" s="463"/>
      <c r="H212" s="292"/>
      <c r="I212" s="272"/>
      <c r="J212" s="272"/>
      <c r="K212" s="272"/>
      <c r="L212" s="272"/>
      <c r="M212" s="271"/>
      <c r="N212" s="271"/>
    </row>
    <row r="213" spans="1:14" ht="15.75" customHeight="1">
      <c r="A213" s="287"/>
      <c r="B213" s="271" t="s">
        <v>1056</v>
      </c>
      <c r="C213" s="463">
        <v>1.3572</v>
      </c>
      <c r="D213" s="463">
        <f>SUM(F213*100/115)</f>
        <v>1.5552154799999995</v>
      </c>
      <c r="E213" s="463">
        <f>SUM(F213*15/115)</f>
        <v>0.23328232199999996</v>
      </c>
      <c r="F213" s="464">
        <f t="shared" ref="F213:F215" si="11">G213*$I$1*1.15</f>
        <v>1.7884978019999995</v>
      </c>
      <c r="G213" s="463">
        <v>1.3572</v>
      </c>
      <c r="H213" s="292"/>
      <c r="I213" s="272"/>
      <c r="J213" s="272"/>
      <c r="K213" s="272"/>
      <c r="L213" s="272"/>
      <c r="M213" s="271"/>
      <c r="N213" s="271"/>
    </row>
    <row r="214" spans="1:14" ht="15.75" customHeight="1">
      <c r="A214" s="287"/>
      <c r="B214" s="271" t="s">
        <v>1057</v>
      </c>
      <c r="C214" s="463">
        <v>0.91090000000000004</v>
      </c>
      <c r="D214" s="463">
        <f>SUM(F214*100/115)</f>
        <v>1.04380031</v>
      </c>
      <c r="E214" s="463">
        <f>SUM(F214*15/115)</f>
        <v>0.1565700465</v>
      </c>
      <c r="F214" s="464">
        <f t="shared" si="11"/>
        <v>1.2003703564999999</v>
      </c>
      <c r="G214" s="463">
        <v>0.91090000000000004</v>
      </c>
      <c r="H214" s="292"/>
      <c r="I214" s="272"/>
      <c r="J214" s="272"/>
      <c r="K214" s="272"/>
      <c r="L214" s="272"/>
      <c r="M214" s="271"/>
      <c r="N214" s="271"/>
    </row>
    <row r="215" spans="1:14" ht="15.75" customHeight="1">
      <c r="A215" s="287"/>
      <c r="B215" s="271" t="s">
        <v>1058</v>
      </c>
      <c r="C215" s="463">
        <v>0.70569999999999999</v>
      </c>
      <c r="D215" s="463">
        <f>SUM(F215*100/115)</f>
        <v>0.80866162999999991</v>
      </c>
      <c r="E215" s="463">
        <f>SUM(F215*15/115)</f>
        <v>0.12129924449999997</v>
      </c>
      <c r="F215" s="464">
        <f t="shared" si="11"/>
        <v>0.92996087449999987</v>
      </c>
      <c r="G215" s="463">
        <v>0.70569999999999999</v>
      </c>
      <c r="H215" s="292"/>
      <c r="I215" s="272"/>
      <c r="J215" s="272"/>
      <c r="K215" s="272"/>
      <c r="L215" s="272"/>
      <c r="M215" s="271"/>
      <c r="N215" s="271"/>
    </row>
    <row r="216" spans="1:14" ht="15.75" customHeight="1">
      <c r="A216" s="287"/>
      <c r="B216" s="271"/>
      <c r="C216" s="463"/>
      <c r="D216" s="463"/>
      <c r="E216" s="463"/>
      <c r="F216" s="464"/>
      <c r="G216" s="666"/>
      <c r="H216" s="292"/>
      <c r="I216" s="272"/>
      <c r="J216" s="272"/>
      <c r="K216" s="272"/>
      <c r="L216" s="272"/>
      <c r="M216" s="271"/>
      <c r="N216" s="271"/>
    </row>
    <row r="217" spans="1:14" ht="15.75" customHeight="1">
      <c r="A217" s="287"/>
      <c r="B217" s="470"/>
      <c r="C217" s="470"/>
      <c r="D217" s="470"/>
      <c r="E217" s="470"/>
      <c r="F217" s="471"/>
      <c r="G217" s="666"/>
      <c r="H217" s="292"/>
      <c r="I217" s="272"/>
      <c r="J217" s="272"/>
      <c r="K217" s="272"/>
      <c r="L217" s="272"/>
      <c r="M217" s="271"/>
      <c r="N217" s="271"/>
    </row>
    <row r="218" spans="1:14" ht="15.75" customHeight="1">
      <c r="A218" s="285" t="s">
        <v>1067</v>
      </c>
      <c r="B218" s="568" t="s">
        <v>1068</v>
      </c>
      <c r="C218" s="455"/>
      <c r="D218" s="455"/>
      <c r="E218" s="455"/>
      <c r="F218" s="456"/>
    </row>
    <row r="219" spans="1:14" ht="6.75" customHeight="1">
      <c r="A219" s="285"/>
      <c r="B219" s="452"/>
      <c r="C219" s="455"/>
      <c r="D219" s="455"/>
      <c r="E219" s="455"/>
      <c r="F219" s="456"/>
    </row>
    <row r="220" spans="1:14" ht="15.75" customHeight="1">
      <c r="A220" s="412" t="s">
        <v>31</v>
      </c>
      <c r="B220" s="277" t="s">
        <v>1069</v>
      </c>
      <c r="C220" s="455"/>
      <c r="D220" s="455"/>
      <c r="E220" s="455"/>
      <c r="F220" s="456"/>
    </row>
    <row r="221" spans="1:14" ht="6.75" customHeight="1">
      <c r="A221" s="412"/>
      <c r="B221" s="271"/>
      <c r="C221" s="455"/>
      <c r="D221" s="455"/>
      <c r="E221" s="455"/>
      <c r="F221" s="456"/>
    </row>
    <row r="222" spans="1:14" ht="15.75" customHeight="1">
      <c r="A222" s="412" t="s">
        <v>37</v>
      </c>
      <c r="B222" s="271" t="s">
        <v>1070</v>
      </c>
      <c r="C222" s="455">
        <v>402.85</v>
      </c>
      <c r="D222" s="455">
        <f>SUM(F222*100/115)</f>
        <v>461.62581499999999</v>
      </c>
      <c r="E222" s="455">
        <f>SUM(F222*15/115)</f>
        <v>69.243872249999995</v>
      </c>
      <c r="F222" s="456">
        <f t="shared" ref="F222:F223" si="12">G222*$I$1*1.15</f>
        <v>530.86968724999997</v>
      </c>
      <c r="G222" s="455">
        <v>402.85</v>
      </c>
    </row>
    <row r="223" spans="1:14" ht="15.75" customHeight="1">
      <c r="A223" s="412" t="s">
        <v>39</v>
      </c>
      <c r="B223" s="271" t="s">
        <v>1071</v>
      </c>
      <c r="C223" s="463">
        <v>1.8221000000000001</v>
      </c>
      <c r="D223" s="463">
        <f>SUM(F223*100/115)</f>
        <v>2.0879443899999997</v>
      </c>
      <c r="E223" s="463">
        <f>SUM(F223*15/115)</f>
        <v>0.31319165849999997</v>
      </c>
      <c r="F223" s="464">
        <f t="shared" si="12"/>
        <v>2.4011360484999997</v>
      </c>
      <c r="G223" s="463">
        <v>1.8221000000000001</v>
      </c>
    </row>
    <row r="224" spans="1:14" ht="15.75" customHeight="1">
      <c r="A224" s="412"/>
      <c r="B224" s="271"/>
      <c r="C224" s="463"/>
      <c r="D224" s="463"/>
      <c r="E224" s="463"/>
      <c r="F224" s="464"/>
      <c r="G224" s="463"/>
    </row>
    <row r="225" spans="1:7" ht="15.75" customHeight="1">
      <c r="A225" s="412" t="s">
        <v>33</v>
      </c>
      <c r="B225" s="277" t="s">
        <v>1072</v>
      </c>
      <c r="C225" s="455"/>
      <c r="D225" s="455"/>
      <c r="E225" s="455"/>
      <c r="F225" s="456"/>
      <c r="G225" s="455"/>
    </row>
    <row r="226" spans="1:7" ht="6.75" customHeight="1">
      <c r="A226" s="412"/>
      <c r="B226" s="271"/>
      <c r="C226" s="455"/>
      <c r="D226" s="455"/>
      <c r="E226" s="455"/>
      <c r="F226" s="456"/>
      <c r="G226" s="455"/>
    </row>
    <row r="227" spans="1:7" ht="15.75" customHeight="1">
      <c r="A227" s="412" t="s">
        <v>37</v>
      </c>
      <c r="B227" s="271" t="s">
        <v>1070</v>
      </c>
      <c r="C227" s="455">
        <v>639.78</v>
      </c>
      <c r="D227" s="455">
        <f>SUM(F227*100/115)</f>
        <v>733.12390199999993</v>
      </c>
      <c r="E227" s="455">
        <f>SUM(F227*15/115)</f>
        <v>109.96858529999999</v>
      </c>
      <c r="F227" s="456">
        <f t="shared" ref="F227:F228" si="13">G227*$I$1*1.15</f>
        <v>843.0924872999999</v>
      </c>
      <c r="G227" s="455">
        <v>639.78</v>
      </c>
    </row>
    <row r="228" spans="1:7" ht="15.75" customHeight="1">
      <c r="A228" s="412" t="s">
        <v>39</v>
      </c>
      <c r="B228" s="271" t="s">
        <v>1071</v>
      </c>
      <c r="C228" s="463">
        <v>1.8221000000000001</v>
      </c>
      <c r="D228" s="463">
        <f>SUM(F228*100/115)</f>
        <v>2.0879443899999997</v>
      </c>
      <c r="E228" s="463">
        <f>SUM(F228*15/115)</f>
        <v>0.31319165849999997</v>
      </c>
      <c r="F228" s="464">
        <f t="shared" si="13"/>
        <v>2.4011360484999997</v>
      </c>
      <c r="G228" s="463">
        <v>1.8221000000000001</v>
      </c>
    </row>
    <row r="229" spans="1:7" ht="15.75" customHeight="1">
      <c r="A229" s="412"/>
      <c r="B229" s="271"/>
      <c r="C229" s="455"/>
      <c r="D229" s="455"/>
      <c r="E229" s="455"/>
      <c r="F229" s="456"/>
      <c r="G229" s="455"/>
    </row>
    <row r="230" spans="1:7" ht="15.75" customHeight="1">
      <c r="A230" s="453" t="s">
        <v>35</v>
      </c>
      <c r="B230" s="277" t="s">
        <v>1073</v>
      </c>
      <c r="C230" s="455"/>
      <c r="D230" s="455"/>
      <c r="E230" s="455"/>
      <c r="F230" s="456"/>
      <c r="G230" s="455"/>
    </row>
    <row r="231" spans="1:7" ht="6.75" customHeight="1">
      <c r="A231" s="412"/>
      <c r="B231" s="271"/>
      <c r="C231" s="455"/>
      <c r="D231" s="455"/>
      <c r="E231" s="455"/>
      <c r="F231" s="456"/>
      <c r="G231" s="455"/>
    </row>
    <row r="232" spans="1:7" ht="15.75" customHeight="1">
      <c r="A232" s="412" t="s">
        <v>37</v>
      </c>
      <c r="B232" s="271" t="s">
        <v>1070</v>
      </c>
      <c r="C232" s="455">
        <v>970.09</v>
      </c>
      <c r="D232" s="455">
        <f>SUM(F232*100/115)</f>
        <v>1111.626131</v>
      </c>
      <c r="E232" s="455">
        <f>SUM(F232*15/115)</f>
        <v>166.74391965000001</v>
      </c>
      <c r="F232" s="456">
        <f t="shared" ref="F232:F233" si="14">G232*$I$1*1.15</f>
        <v>1278.3700506499999</v>
      </c>
      <c r="G232" s="455">
        <v>970.09</v>
      </c>
    </row>
    <row r="233" spans="1:7" ht="15.75" customHeight="1">
      <c r="A233" s="412" t="s">
        <v>39</v>
      </c>
      <c r="B233" s="271" t="s">
        <v>1071</v>
      </c>
      <c r="C233" s="463">
        <v>1.8091999999999999</v>
      </c>
      <c r="D233" s="463">
        <f>SUM(F233*100/115)</f>
        <v>2.0731622799999991</v>
      </c>
      <c r="E233" s="463">
        <f>SUM(F233*15/115)</f>
        <v>0.3109743419999999</v>
      </c>
      <c r="F233" s="464">
        <f t="shared" si="14"/>
        <v>2.3841366219999993</v>
      </c>
      <c r="G233" s="463">
        <v>1.8091999999999999</v>
      </c>
    </row>
    <row r="234" spans="1:7" ht="15.75" customHeight="1">
      <c r="A234" s="412"/>
      <c r="B234" s="271"/>
      <c r="C234" s="455"/>
      <c r="D234" s="455"/>
      <c r="E234" s="455"/>
      <c r="F234" s="456"/>
    </row>
    <row r="235" spans="1:7" ht="15.75" customHeight="1">
      <c r="A235" s="287"/>
      <c r="B235" s="271"/>
      <c r="C235" s="271"/>
      <c r="D235" s="271"/>
      <c r="E235" s="472"/>
      <c r="F235" s="473"/>
    </row>
    <row r="236" spans="1:7" ht="15.75" customHeight="1">
      <c r="A236" s="287"/>
      <c r="B236" s="271"/>
      <c r="C236" s="271"/>
      <c r="D236" s="271"/>
      <c r="E236" s="472"/>
      <c r="F236" s="473"/>
    </row>
    <row r="237" spans="1:7" ht="15.75" customHeight="1">
      <c r="A237" s="287"/>
      <c r="B237" s="271"/>
      <c r="C237" s="271"/>
      <c r="D237" s="271"/>
      <c r="E237" s="472"/>
      <c r="F237" s="473"/>
    </row>
    <row r="238" spans="1:7" ht="15.75" customHeight="1" thickBot="1">
      <c r="A238" s="465"/>
      <c r="B238" s="466"/>
      <c r="C238" s="466"/>
      <c r="D238" s="466"/>
      <c r="E238" s="576"/>
      <c r="F238" s="577"/>
    </row>
    <row r="239" spans="1:7" ht="15.75" customHeight="1">
      <c r="A239" s="287"/>
      <c r="B239" s="271"/>
      <c r="C239" s="271"/>
      <c r="D239" s="271"/>
      <c r="E239" s="472"/>
      <c r="F239" s="473"/>
    </row>
    <row r="240" spans="1:7" ht="30" customHeight="1">
      <c r="A240" s="474" t="s">
        <v>1074</v>
      </c>
      <c r="B240" s="569" t="s">
        <v>1075</v>
      </c>
      <c r="C240" s="272"/>
      <c r="D240" s="272"/>
      <c r="E240" s="472"/>
      <c r="F240" s="473"/>
    </row>
    <row r="241" spans="1:7" ht="6.75" customHeight="1">
      <c r="A241" s="285"/>
      <c r="B241" s="476"/>
      <c r="C241" s="272"/>
      <c r="D241" s="272"/>
      <c r="E241" s="472"/>
      <c r="F241" s="473"/>
    </row>
    <row r="242" spans="1:7" ht="30.75" customHeight="1">
      <c r="A242" s="459" t="s">
        <v>31</v>
      </c>
      <c r="B242" s="485" t="s">
        <v>1076</v>
      </c>
      <c r="C242" s="486">
        <v>2.4794999999999998</v>
      </c>
      <c r="D242" s="486">
        <f>SUM(F242*100/115)</f>
        <v>2.8412590499999992</v>
      </c>
      <c r="E242" s="486">
        <f>SUM(F242*15/115)</f>
        <v>0.42618885749999991</v>
      </c>
      <c r="F242" s="481">
        <f>G242*$I$1*1.15</f>
        <v>3.2674479074999994</v>
      </c>
      <c r="G242" s="486">
        <v>2.4794999999999998</v>
      </c>
    </row>
    <row r="243" spans="1:7" ht="15.75" customHeight="1" thickBot="1">
      <c r="A243" s="459"/>
      <c r="B243" s="485"/>
      <c r="C243" s="486"/>
      <c r="D243" s="567"/>
      <c r="E243" s="486"/>
      <c r="F243" s="481"/>
    </row>
    <row r="244" spans="1:7" ht="16.5" customHeight="1" thickBot="1">
      <c r="A244" s="281">
        <v>7.2</v>
      </c>
      <c r="B244" s="1427" t="s">
        <v>461</v>
      </c>
      <c r="C244" s="1427"/>
      <c r="D244" s="1427"/>
      <c r="E244" s="1427"/>
      <c r="F244" s="1436"/>
    </row>
    <row r="245" spans="1:7" ht="61.5" customHeight="1">
      <c r="A245" s="1437" t="s">
        <v>1077</v>
      </c>
      <c r="B245" s="1438"/>
      <c r="C245" s="1438"/>
      <c r="D245" s="1438"/>
      <c r="E245" s="1438"/>
      <c r="F245" s="1439"/>
    </row>
    <row r="246" spans="1:7" ht="15.3">
      <c r="A246" s="285" t="s">
        <v>1078</v>
      </c>
      <c r="B246" s="568" t="s">
        <v>1079</v>
      </c>
      <c r="C246" s="455"/>
      <c r="D246" s="455"/>
      <c r="E246" s="455"/>
      <c r="F246" s="456"/>
    </row>
    <row r="247" spans="1:7">
      <c r="A247" s="285"/>
      <c r="B247" s="452"/>
      <c r="C247" s="455"/>
      <c r="D247" s="455"/>
      <c r="E247" s="455"/>
      <c r="F247" s="456"/>
    </row>
    <row r="248" spans="1:7">
      <c r="A248" s="412" t="s">
        <v>31</v>
      </c>
      <c r="B248" s="271" t="s">
        <v>1080</v>
      </c>
      <c r="C248" s="455">
        <v>64.099999999999994</v>
      </c>
      <c r="D248" s="455">
        <f>SUM(F248*100/115)</f>
        <v>73.452189999999987</v>
      </c>
      <c r="E248" s="455">
        <f>SUM(F248*15/115)</f>
        <v>11.017828499999998</v>
      </c>
      <c r="F248" s="456">
        <f t="shared" ref="F248:F249" si="15">G248*$I$1*1.15</f>
        <v>84.470018499999981</v>
      </c>
      <c r="G248" s="455">
        <v>64.099999999999994</v>
      </c>
    </row>
    <row r="249" spans="1:7">
      <c r="A249" s="412" t="s">
        <v>33</v>
      </c>
      <c r="B249" s="271" t="s">
        <v>1071</v>
      </c>
      <c r="C249" s="463">
        <v>1.8934</v>
      </c>
      <c r="D249" s="463">
        <f>SUM(F249*100/115)</f>
        <v>2.1696470599999995</v>
      </c>
      <c r="E249" s="463">
        <f>SUM(F249*15/115)</f>
        <v>0.32544705899999993</v>
      </c>
      <c r="F249" s="464">
        <f t="shared" si="15"/>
        <v>2.4950941189999996</v>
      </c>
      <c r="G249" s="463">
        <v>1.8934</v>
      </c>
    </row>
    <row r="250" spans="1:7">
      <c r="A250" s="287"/>
      <c r="B250" s="271"/>
      <c r="C250" s="455"/>
      <c r="D250" s="455"/>
      <c r="E250" s="455"/>
      <c r="F250" s="456"/>
    </row>
    <row r="251" spans="1:7" ht="15.3">
      <c r="A251" s="285" t="s">
        <v>1081</v>
      </c>
      <c r="B251" s="568" t="s">
        <v>1082</v>
      </c>
      <c r="C251" s="455"/>
      <c r="D251" s="455"/>
      <c r="E251" s="455"/>
      <c r="F251" s="456"/>
    </row>
    <row r="252" spans="1:7" ht="47.25" customHeight="1">
      <c r="A252" s="1440" t="s">
        <v>1083</v>
      </c>
      <c r="B252" s="1441"/>
      <c r="C252" s="1441"/>
      <c r="D252" s="1441"/>
      <c r="E252" s="1441"/>
      <c r="F252" s="1442"/>
    </row>
    <row r="253" spans="1:7">
      <c r="A253" s="482"/>
      <c r="B253" s="483"/>
      <c r="C253" s="483"/>
      <c r="D253" s="483"/>
      <c r="E253" s="483"/>
      <c r="F253" s="484"/>
    </row>
    <row r="254" spans="1:7">
      <c r="A254" s="412" t="s">
        <v>31</v>
      </c>
      <c r="B254" s="271" t="s">
        <v>1070</v>
      </c>
      <c r="C254" s="455">
        <v>106.71</v>
      </c>
      <c r="D254" s="455">
        <f>SUM(F254*100/115)</f>
        <v>122.27898899999997</v>
      </c>
      <c r="E254" s="455">
        <f>SUM(F254*15/115)</f>
        <v>18.341848349999996</v>
      </c>
      <c r="F254" s="456">
        <f t="shared" ref="F254:F255" si="16">G254*$I$1*1.15</f>
        <v>140.62083734999996</v>
      </c>
      <c r="G254" s="455">
        <v>106.71</v>
      </c>
    </row>
    <row r="255" spans="1:7">
      <c r="A255" s="412" t="s">
        <v>33</v>
      </c>
      <c r="B255" s="271" t="s">
        <v>1071</v>
      </c>
      <c r="C255" s="463">
        <v>2.0337999999999998</v>
      </c>
      <c r="D255" s="463">
        <f>SUM(F255*100/115)</f>
        <v>2.3305314199999998</v>
      </c>
      <c r="E255" s="463">
        <f>SUM(F255*15/115)</f>
        <v>0.34957971299999996</v>
      </c>
      <c r="F255" s="464">
        <f t="shared" si="16"/>
        <v>2.6801111329999996</v>
      </c>
      <c r="G255" s="463">
        <v>2.0337999999999998</v>
      </c>
    </row>
    <row r="256" spans="1:7">
      <c r="A256" s="287"/>
      <c r="B256" s="271"/>
      <c r="C256" s="463"/>
      <c r="D256" s="463"/>
      <c r="E256" s="463"/>
      <c r="F256" s="464"/>
    </row>
    <row r="257" spans="1:7" ht="15.3">
      <c r="A257" s="285" t="s">
        <v>1084</v>
      </c>
      <c r="B257" s="568" t="s">
        <v>1085</v>
      </c>
      <c r="C257" s="455"/>
      <c r="D257" s="455"/>
      <c r="E257" s="455"/>
      <c r="F257" s="456"/>
    </row>
    <row r="258" spans="1:7">
      <c r="A258" s="285"/>
      <c r="B258" s="452"/>
      <c r="C258" s="455"/>
      <c r="D258" s="455"/>
      <c r="E258" s="455"/>
      <c r="F258" s="456"/>
    </row>
    <row r="259" spans="1:7" ht="24.6">
      <c r="A259" s="459" t="s">
        <v>31</v>
      </c>
      <c r="B259" s="485" t="s">
        <v>1076</v>
      </c>
      <c r="C259" s="486">
        <v>2.0070000000000001</v>
      </c>
      <c r="D259" s="486">
        <f>SUM(F259*100/115)</f>
        <v>2.2998213000000001</v>
      </c>
      <c r="E259" s="486">
        <f>SUM(F259*15/115)</f>
        <v>0.34497319499999995</v>
      </c>
      <c r="F259" s="481">
        <f>G259*$I$1*1.15</f>
        <v>2.6447944949999997</v>
      </c>
      <c r="G259" s="486">
        <v>2.0070000000000001</v>
      </c>
    </row>
    <row r="260" spans="1:7">
      <c r="A260" s="287"/>
      <c r="B260" s="271"/>
      <c r="C260" s="455"/>
      <c r="D260" s="455"/>
      <c r="E260" s="455"/>
      <c r="F260" s="456"/>
    </row>
    <row r="261" spans="1:7" ht="15">
      <c r="A261" s="474" t="s">
        <v>1086</v>
      </c>
      <c r="B261" s="569" t="s">
        <v>1087</v>
      </c>
      <c r="C261" s="487"/>
      <c r="D261" s="487"/>
      <c r="E261" s="487"/>
      <c r="F261" s="488"/>
    </row>
    <row r="262" spans="1:7">
      <c r="A262" s="489"/>
      <c r="B262" s="476"/>
      <c r="C262" s="487"/>
      <c r="D262" s="487"/>
      <c r="E262" s="487"/>
      <c r="F262" s="488"/>
    </row>
    <row r="263" spans="1:7" ht="24.6">
      <c r="A263" s="459" t="s">
        <v>31</v>
      </c>
      <c r="B263" s="485" t="s">
        <v>1088</v>
      </c>
      <c r="C263" s="486">
        <v>2.0070000000000001</v>
      </c>
      <c r="D263" s="486">
        <f>SUM(F263*100/115)</f>
        <v>2.2998213000000001</v>
      </c>
      <c r="E263" s="486">
        <f>SUM(F263*15/115)</f>
        <v>0.34497319499999995</v>
      </c>
      <c r="F263" s="481">
        <f>G263*$I$1*1.15</f>
        <v>2.6447944949999997</v>
      </c>
      <c r="G263" s="486">
        <v>2.0070000000000001</v>
      </c>
    </row>
    <row r="264" spans="1:7" ht="24.6">
      <c r="A264" s="459" t="s">
        <v>33</v>
      </c>
      <c r="B264" s="485" t="s">
        <v>1089</v>
      </c>
      <c r="C264" s="486">
        <v>1.5273000000000001</v>
      </c>
      <c r="D264" s="486">
        <f>SUM(F264*100/115)</f>
        <v>1.7501330699999997</v>
      </c>
      <c r="E264" s="486">
        <f>SUM(F264*15/115)</f>
        <v>0.26251996049999993</v>
      </c>
      <c r="F264" s="481">
        <f>G264*$I$1*1.15</f>
        <v>2.0126530304999997</v>
      </c>
      <c r="G264" s="486">
        <v>1.5273000000000001</v>
      </c>
    </row>
    <row r="265" spans="1:7" ht="24.6">
      <c r="A265" s="490" t="s">
        <v>35</v>
      </c>
      <c r="B265" s="485" t="s">
        <v>1090</v>
      </c>
      <c r="C265" s="486">
        <v>2.0070000000000001</v>
      </c>
      <c r="D265" s="486">
        <f>SUM(F265*100/115)</f>
        <v>2.2998213000000001</v>
      </c>
      <c r="E265" s="486">
        <f>SUM(F265*15/115)</f>
        <v>0.34497319499999995</v>
      </c>
      <c r="F265" s="481">
        <f>G265*$I$1*1.15</f>
        <v>2.6447944949999997</v>
      </c>
      <c r="G265" s="486">
        <v>2.0070000000000001</v>
      </c>
    </row>
    <row r="266" spans="1:7">
      <c r="A266" s="287"/>
      <c r="B266" s="271"/>
      <c r="C266" s="455"/>
      <c r="D266" s="455"/>
      <c r="E266" s="455"/>
      <c r="F266" s="456"/>
    </row>
    <row r="267" spans="1:7" ht="15.3">
      <c r="A267" s="491" t="s">
        <v>1091</v>
      </c>
      <c r="B267" s="568" t="s">
        <v>1092</v>
      </c>
      <c r="C267" s="277"/>
      <c r="D267" s="277"/>
      <c r="E267" s="277"/>
      <c r="F267" s="492"/>
    </row>
    <row r="268" spans="1:7">
      <c r="A268" s="493" t="s">
        <v>1093</v>
      </c>
      <c r="C268" s="494"/>
      <c r="D268" s="494"/>
      <c r="E268" s="494"/>
      <c r="F268" s="495"/>
    </row>
    <row r="269" spans="1:7">
      <c r="A269" s="493"/>
      <c r="C269" s="494"/>
      <c r="D269" s="494"/>
      <c r="E269" s="494"/>
      <c r="F269" s="495"/>
    </row>
    <row r="270" spans="1:7">
      <c r="A270" s="412" t="s">
        <v>31</v>
      </c>
      <c r="B270" s="271" t="s">
        <v>1094</v>
      </c>
      <c r="C270" s="455">
        <v>117.9</v>
      </c>
      <c r="D270" s="455">
        <f>SUM(F270*100/115)</f>
        <v>135.10160999999997</v>
      </c>
      <c r="E270" s="455">
        <f>SUM(F270*15/115)</f>
        <v>20.265241499999995</v>
      </c>
      <c r="F270" s="456">
        <f>G270*$I$1*1.15</f>
        <v>155.36685149999997</v>
      </c>
      <c r="G270" s="455">
        <v>117.9</v>
      </c>
    </row>
    <row r="271" spans="1:7">
      <c r="A271" s="287"/>
      <c r="B271" s="271"/>
      <c r="C271" s="455"/>
      <c r="D271" s="455"/>
      <c r="E271" s="455"/>
      <c r="F271" s="456"/>
    </row>
    <row r="272" spans="1:7">
      <c r="A272" s="287"/>
      <c r="B272" s="271"/>
      <c r="C272" s="455"/>
      <c r="D272" s="455"/>
      <c r="E272" s="455"/>
      <c r="F272" s="456"/>
    </row>
    <row r="273" spans="1:7">
      <c r="A273" s="1443" t="s">
        <v>1095</v>
      </c>
      <c r="B273" s="1444"/>
      <c r="C273" s="1444"/>
      <c r="D273" s="1444"/>
      <c r="E273" s="1444"/>
      <c r="F273" s="1445"/>
    </row>
    <row r="274" spans="1:7" ht="30.75" customHeight="1">
      <c r="A274" s="1443"/>
      <c r="B274" s="1444"/>
      <c r="C274" s="1444"/>
      <c r="D274" s="1444"/>
      <c r="E274" s="1444"/>
      <c r="F274" s="1445"/>
    </row>
    <row r="275" spans="1:7">
      <c r="A275" s="499"/>
      <c r="B275" s="500"/>
      <c r="C275" s="500"/>
      <c r="D275" s="500"/>
      <c r="E275" s="500"/>
      <c r="F275" s="501"/>
    </row>
    <row r="276" spans="1:7">
      <c r="A276" s="499"/>
      <c r="B276" s="500"/>
      <c r="C276" s="500"/>
      <c r="D276" s="500"/>
      <c r="E276" s="500"/>
      <c r="F276" s="501"/>
    </row>
    <row r="277" spans="1:7">
      <c r="A277" s="499"/>
      <c r="B277" s="500"/>
      <c r="C277" s="500"/>
      <c r="D277" s="500"/>
      <c r="E277" s="500"/>
      <c r="F277" s="501"/>
    </row>
    <row r="278" spans="1:7" ht="14.7" thickBot="1">
      <c r="A278" s="496"/>
      <c r="B278" s="497"/>
      <c r="C278" s="497"/>
      <c r="D278" s="497"/>
      <c r="E278" s="497"/>
      <c r="F278" s="498"/>
    </row>
    <row r="279" spans="1:7" ht="14.7" thickBot="1">
      <c r="A279" s="496"/>
      <c r="B279" s="500"/>
      <c r="C279" s="500"/>
      <c r="D279" s="500"/>
      <c r="E279" s="500"/>
      <c r="F279" s="498"/>
    </row>
    <row r="280" spans="1:7" ht="15.9" thickBot="1">
      <c r="A280" s="281">
        <v>7.3</v>
      </c>
      <c r="B280" s="1427" t="s">
        <v>1096</v>
      </c>
      <c r="C280" s="1428"/>
      <c r="D280" s="1428"/>
      <c r="E280" s="1428"/>
      <c r="F280" s="1429"/>
    </row>
    <row r="281" spans="1:7">
      <c r="A281" s="499"/>
      <c r="B281" s="500"/>
      <c r="C281" s="500"/>
      <c r="D281" s="500"/>
      <c r="E281" s="500"/>
      <c r="F281" s="501"/>
    </row>
    <row r="282" spans="1:7" ht="15.3">
      <c r="A282" s="285" t="s">
        <v>1097</v>
      </c>
      <c r="B282" s="568" t="s">
        <v>1098</v>
      </c>
      <c r="F282" s="279"/>
    </row>
    <row r="283" spans="1:7">
      <c r="A283" s="285"/>
      <c r="B283" s="452"/>
      <c r="F283" s="279"/>
    </row>
    <row r="284" spans="1:7">
      <c r="A284" s="412" t="s">
        <v>31</v>
      </c>
      <c r="B284" s="413" t="s">
        <v>1099</v>
      </c>
      <c r="C284" s="455"/>
      <c r="D284" s="455"/>
      <c r="E284" s="455"/>
      <c r="F284" s="456"/>
    </row>
    <row r="285" spans="1:7">
      <c r="A285" s="453"/>
      <c r="B285" s="457"/>
      <c r="C285" s="455"/>
      <c r="D285" s="455"/>
      <c r="E285" s="455"/>
      <c r="F285" s="456"/>
    </row>
    <row r="286" spans="1:7">
      <c r="A286" s="453"/>
      <c r="B286" s="271" t="s">
        <v>1055</v>
      </c>
      <c r="C286" s="271"/>
      <c r="D286" s="271"/>
      <c r="E286" s="271"/>
      <c r="F286" s="273"/>
    </row>
    <row r="287" spans="1:7">
      <c r="A287" s="453"/>
      <c r="B287" s="271" t="s">
        <v>1056</v>
      </c>
      <c r="C287" s="463">
        <v>3.2906</v>
      </c>
      <c r="D287" s="463">
        <f>SUM(F287*100/115)</f>
        <v>3.7706985399999993</v>
      </c>
      <c r="E287" s="463">
        <f>SUM(F287*15/115)</f>
        <v>0.56560478099999989</v>
      </c>
      <c r="F287" s="464">
        <f t="shared" ref="F287:F289" si="17">G287*$I$1*1.15</f>
        <v>4.336303320999999</v>
      </c>
      <c r="G287" s="463">
        <v>3.2906</v>
      </c>
    </row>
    <row r="288" spans="1:7">
      <c r="A288" s="459"/>
      <c r="B288" s="271" t="s">
        <v>1057</v>
      </c>
      <c r="C288" s="463">
        <v>0.99570000000000003</v>
      </c>
      <c r="D288" s="463">
        <f>SUM(F288*100/115)</f>
        <v>1.14097263</v>
      </c>
      <c r="E288" s="463">
        <f t="shared" ref="E288:E289" si="18">SUM(F288*15/115)</f>
        <v>0.17114589450000001</v>
      </c>
      <c r="F288" s="464">
        <f t="shared" si="17"/>
        <v>1.3121185245</v>
      </c>
      <c r="G288" s="463">
        <v>0.99570000000000003</v>
      </c>
    </row>
    <row r="289" spans="1:14">
      <c r="A289" s="459"/>
      <c r="B289" s="271" t="s">
        <v>1058</v>
      </c>
      <c r="C289" s="463">
        <v>0.5413</v>
      </c>
      <c r="D289" s="463">
        <f>SUM(F289*100/115)</f>
        <v>0.62027566999999995</v>
      </c>
      <c r="E289" s="463">
        <f t="shared" si="18"/>
        <v>9.3041350499999981E-2</v>
      </c>
      <c r="F289" s="464">
        <f t="shared" si="17"/>
        <v>0.7133170204999999</v>
      </c>
      <c r="G289" s="463">
        <v>0.5413</v>
      </c>
    </row>
    <row r="290" spans="1:14" ht="19.5" customHeight="1">
      <c r="A290" s="490"/>
      <c r="B290" s="271"/>
      <c r="C290" s="463"/>
      <c r="D290" s="463"/>
      <c r="E290" s="463"/>
      <c r="F290" s="464"/>
      <c r="G290" s="463"/>
    </row>
    <row r="291" spans="1:14" ht="19.5" customHeight="1">
      <c r="A291" s="490"/>
      <c r="B291" s="271" t="s">
        <v>1059</v>
      </c>
      <c r="C291" s="463"/>
      <c r="D291" s="463"/>
      <c r="E291" s="463"/>
      <c r="F291" s="464"/>
      <c r="G291" s="463"/>
    </row>
    <row r="292" spans="1:14" ht="15.75" customHeight="1">
      <c r="A292" s="285"/>
      <c r="B292" s="271" t="s">
        <v>1056</v>
      </c>
      <c r="C292" s="463">
        <v>1.0731999999999999</v>
      </c>
      <c r="D292" s="463">
        <f>SUM(F292*100/115)</f>
        <v>1.2297798799999997</v>
      </c>
      <c r="E292" s="463">
        <f t="shared" ref="E292:E294" si="19">SUM(F292*15/115)</f>
        <v>0.18446698199999997</v>
      </c>
      <c r="F292" s="464">
        <f t="shared" ref="F292:F294" si="20">G292*$I$1*1.15</f>
        <v>1.4142468619999997</v>
      </c>
      <c r="G292" s="463">
        <v>1.0731999999999999</v>
      </c>
      <c r="H292" s="292"/>
      <c r="I292" s="272"/>
      <c r="J292" s="272"/>
      <c r="K292" s="272"/>
      <c r="L292" s="272"/>
      <c r="M292" s="271"/>
      <c r="N292" s="271"/>
    </row>
    <row r="293" spans="1:14" ht="20.25" customHeight="1">
      <c r="A293" s="285"/>
      <c r="B293" s="271" t="s">
        <v>1057</v>
      </c>
      <c r="C293" s="463">
        <v>0.73880000000000001</v>
      </c>
      <c r="D293" s="463">
        <f>SUM(F293*100/115)</f>
        <v>0.84659091999999991</v>
      </c>
      <c r="E293" s="463">
        <f t="shared" si="19"/>
        <v>0.12698863799999999</v>
      </c>
      <c r="F293" s="464">
        <f t="shared" si="20"/>
        <v>0.97357955799999985</v>
      </c>
      <c r="G293" s="463">
        <v>0.73880000000000001</v>
      </c>
      <c r="H293" s="292"/>
      <c r="I293" s="272"/>
      <c r="J293" s="272"/>
      <c r="K293" s="272"/>
      <c r="L293" s="272"/>
      <c r="M293" s="271"/>
      <c r="N293" s="271"/>
    </row>
    <row r="294" spans="1:14" ht="19.5" customHeight="1">
      <c r="A294" s="412"/>
      <c r="B294" s="271" t="s">
        <v>1058</v>
      </c>
      <c r="C294" s="463">
        <v>0.46839999999999998</v>
      </c>
      <c r="D294" s="463">
        <f>SUM(F294*100/115)</f>
        <v>0.53673955999999989</v>
      </c>
      <c r="E294" s="463">
        <f t="shared" si="19"/>
        <v>8.0510933999999978E-2</v>
      </c>
      <c r="F294" s="464">
        <f t="shared" si="20"/>
        <v>0.61725049399999987</v>
      </c>
      <c r="G294" s="463">
        <v>0.46839999999999998</v>
      </c>
    </row>
    <row r="295" spans="1:14" ht="6.75" customHeight="1">
      <c r="A295" s="412"/>
      <c r="B295" s="277"/>
      <c r="C295" s="455"/>
      <c r="D295" s="455"/>
      <c r="E295" s="455"/>
      <c r="F295" s="456"/>
    </row>
    <row r="296" spans="1:14" ht="19.5" customHeight="1">
      <c r="A296" s="499"/>
      <c r="B296" s="500"/>
      <c r="C296" s="500"/>
      <c r="D296" s="500"/>
      <c r="E296" s="500"/>
      <c r="F296" s="501"/>
    </row>
    <row r="297" spans="1:14" ht="6.75" customHeight="1" thickBot="1">
      <c r="A297" s="412"/>
      <c r="B297" s="277"/>
      <c r="C297" s="455"/>
      <c r="D297" s="455"/>
      <c r="E297" s="455"/>
      <c r="F297" s="456"/>
    </row>
    <row r="298" spans="1:14" ht="15.6" thickBot="1">
      <c r="A298" s="281">
        <v>7.4</v>
      </c>
      <c r="B298" s="1430" t="s">
        <v>1100</v>
      </c>
      <c r="C298" s="1430"/>
      <c r="D298" s="1430"/>
      <c r="E298" s="1430"/>
      <c r="F298" s="1431"/>
    </row>
    <row r="299" spans="1:14" ht="15.3">
      <c r="A299" s="502"/>
      <c r="B299" s="503"/>
      <c r="C299" s="503"/>
      <c r="D299" s="503"/>
      <c r="E299" s="503"/>
      <c r="F299" s="504"/>
    </row>
    <row r="300" spans="1:14">
      <c r="A300" s="527" t="s">
        <v>1101</v>
      </c>
      <c r="C300" s="271"/>
      <c r="D300" s="271"/>
      <c r="E300" s="271"/>
      <c r="F300" s="273"/>
    </row>
    <row r="301" spans="1:14">
      <c r="A301" s="528"/>
      <c r="C301" s="271"/>
      <c r="D301" s="271"/>
      <c r="E301" s="271"/>
      <c r="F301" s="273"/>
    </row>
    <row r="302" spans="1:14">
      <c r="A302" s="412" t="s">
        <v>31</v>
      </c>
      <c r="B302" s="271" t="s">
        <v>1102</v>
      </c>
      <c r="C302" s="455">
        <v>62.5</v>
      </c>
      <c r="D302" s="455">
        <f>SUM(F302*100/115)</f>
        <v>71.618750000000006</v>
      </c>
      <c r="E302" s="455">
        <f>SUM(F302*15/115)</f>
        <v>10.742812499999999</v>
      </c>
      <c r="F302" s="456">
        <f t="shared" ref="F302:F303" si="21">G302*$I$1*1.15</f>
        <v>82.361562499999991</v>
      </c>
      <c r="G302" s="665">
        <v>62.5</v>
      </c>
    </row>
    <row r="303" spans="1:14" ht="14.7" thickBot="1">
      <c r="A303" s="505" t="s">
        <v>33</v>
      </c>
      <c r="B303" s="506" t="s">
        <v>1103</v>
      </c>
      <c r="C303" s="468">
        <v>49.24</v>
      </c>
      <c r="D303" s="468">
        <f>SUM(F303*100/115)</f>
        <v>56.424115999999991</v>
      </c>
      <c r="E303" s="468">
        <f>SUM(F303*15/115)</f>
        <v>8.4636173999999986</v>
      </c>
      <c r="F303" s="456">
        <f t="shared" si="21"/>
        <v>64.887733399999988</v>
      </c>
      <c r="G303" s="665">
        <v>49.24</v>
      </c>
    </row>
    <row r="304" spans="1:14">
      <c r="A304" s="293"/>
      <c r="F304" s="294"/>
    </row>
    <row r="306" spans="1:1" s="188" customFormat="1" ht="15.3">
      <c r="A306" s="295" t="s">
        <v>118</v>
      </c>
    </row>
  </sheetData>
  <mergeCells count="19">
    <mergeCell ref="B12:E12"/>
    <mergeCell ref="B1:F1"/>
    <mergeCell ref="A5:D5"/>
    <mergeCell ref="B7:F7"/>
    <mergeCell ref="A8:F8"/>
    <mergeCell ref="A9:F9"/>
    <mergeCell ref="B280:F280"/>
    <mergeCell ref="B298:F298"/>
    <mergeCell ref="B26:E26"/>
    <mergeCell ref="A62:F62"/>
    <mergeCell ref="B244:F244"/>
    <mergeCell ref="A245:F245"/>
    <mergeCell ref="A252:F252"/>
    <mergeCell ref="A273:F274"/>
    <mergeCell ref="A88:F88"/>
    <mergeCell ref="A120:F120"/>
    <mergeCell ref="A149:F149"/>
    <mergeCell ref="A175:F175"/>
    <mergeCell ref="A203:F203"/>
  </mergeCells>
  <hyperlinks>
    <hyperlink ref="A306" location="index!A1" display="Return to menu" xr:uid="{00000000-0004-0000-0A00-000000000000}"/>
  </hyperlinks>
  <pageMargins left="0.7" right="0.7" top="0.75" bottom="0.75" header="0.3" footer="0.3"/>
  <pageSetup scale="80" orientation="portrait" r:id="rId1"/>
  <rowBreaks count="2" manualBreakCount="2">
    <brk id="46" max="6" man="1"/>
    <brk id="30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O196"/>
  <sheetViews>
    <sheetView topLeftCell="A19" zoomScaleNormal="100" zoomScaleSheetLayoutView="100" workbookViewId="0">
      <selection activeCell="C34" sqref="C34"/>
    </sheetView>
  </sheetViews>
  <sheetFormatPr defaultColWidth="8.90625" defaultRowHeight="14.4"/>
  <cols>
    <col min="1" max="1" width="6.54296875" style="188" customWidth="1"/>
    <col min="2" max="2" width="33.453125" style="188" customWidth="1"/>
    <col min="3" max="3" width="10.54296875" style="188" customWidth="1"/>
    <col min="4" max="4" width="9.453125" style="188" bestFit="1" customWidth="1"/>
    <col min="5" max="5" width="10.6328125" style="188" customWidth="1"/>
    <col min="6" max="6" width="12" style="188" customWidth="1"/>
    <col min="7" max="7" width="13.1796875" style="187" customWidth="1"/>
    <col min="8" max="11" width="8.90625" style="188" customWidth="1"/>
    <col min="12" max="16384" width="8.90625" style="188"/>
  </cols>
  <sheetData>
    <row r="1" spans="1:11" s="268" customFormat="1" ht="18.75" customHeight="1" thickBot="1">
      <c r="A1" s="267" t="s">
        <v>636</v>
      </c>
      <c r="B1" s="1452" t="s">
        <v>5</v>
      </c>
      <c r="C1" s="1452"/>
      <c r="D1" s="1452"/>
      <c r="E1" s="1452"/>
      <c r="F1" s="1453"/>
      <c r="G1" s="187"/>
      <c r="K1" s="269"/>
    </row>
    <row r="2" spans="1:11">
      <c r="A2" s="270"/>
      <c r="B2" s="271"/>
      <c r="C2" s="272"/>
      <c r="D2" s="272" t="s">
        <v>1104</v>
      </c>
      <c r="E2" s="271"/>
      <c r="F2" s="273"/>
    </row>
    <row r="3" spans="1:11">
      <c r="A3" s="274" t="s">
        <v>1105</v>
      </c>
      <c r="C3" s="275"/>
      <c r="D3" s="275" t="s">
        <v>25</v>
      </c>
      <c r="E3" s="275" t="s">
        <v>26</v>
      </c>
      <c r="F3" s="276" t="s">
        <v>27</v>
      </c>
    </row>
    <row r="4" spans="1:11">
      <c r="A4" s="270"/>
      <c r="B4" s="277"/>
      <c r="C4" s="278"/>
      <c r="D4" s="278"/>
      <c r="E4" s="271"/>
      <c r="F4" s="273"/>
    </row>
    <row r="5" spans="1:11">
      <c r="A5" s="1446" t="s">
        <v>1106</v>
      </c>
      <c r="B5" s="1447"/>
      <c r="C5" s="1447"/>
      <c r="D5" s="1447"/>
      <c r="E5" s="277"/>
      <c r="F5" s="279"/>
    </row>
    <row r="6" spans="1:11" ht="14.7" thickBot="1">
      <c r="A6" s="270"/>
      <c r="B6" s="413"/>
      <c r="C6" s="413"/>
      <c r="D6" s="413"/>
      <c r="E6" s="413"/>
      <c r="F6" s="280"/>
    </row>
    <row r="7" spans="1:11" ht="15.75" customHeight="1" thickBot="1">
      <c r="A7" s="281">
        <v>7.1</v>
      </c>
      <c r="B7" s="1448" t="s">
        <v>1032</v>
      </c>
      <c r="C7" s="1449"/>
      <c r="D7" s="1449"/>
      <c r="E7" s="1449"/>
      <c r="F7" s="1450"/>
    </row>
    <row r="8" spans="1:11" ht="41.25" customHeight="1">
      <c r="A8" s="1437" t="s">
        <v>1033</v>
      </c>
      <c r="B8" s="1438"/>
      <c r="C8" s="1438"/>
      <c r="D8" s="1438"/>
      <c r="E8" s="1438"/>
      <c r="F8" s="1439"/>
    </row>
    <row r="9" spans="1:11" ht="27.75" customHeight="1">
      <c r="A9" s="1440" t="s">
        <v>1034</v>
      </c>
      <c r="B9" s="1441"/>
      <c r="C9" s="1441"/>
      <c r="D9" s="1441"/>
      <c r="E9" s="1441"/>
      <c r="F9" s="1442"/>
    </row>
    <row r="10" spans="1:11" ht="15.75" customHeight="1">
      <c r="A10" s="270"/>
      <c r="B10" s="282"/>
      <c r="C10" s="283"/>
      <c r="D10" s="283"/>
      <c r="E10" s="283"/>
      <c r="F10" s="284"/>
    </row>
    <row r="11" spans="1:11" ht="15.75" customHeight="1">
      <c r="A11" s="285"/>
      <c r="B11" s="333" t="s">
        <v>1035</v>
      </c>
      <c r="C11" s="334"/>
      <c r="D11" s="334"/>
      <c r="E11" s="335"/>
      <c r="F11" s="336"/>
    </row>
    <row r="12" spans="1:11" ht="16.5" customHeight="1">
      <c r="A12" s="286"/>
      <c r="B12" s="1451" t="s">
        <v>1036</v>
      </c>
      <c r="C12" s="1451"/>
      <c r="D12" s="1451"/>
      <c r="E12" s="1451"/>
      <c r="F12" s="337"/>
    </row>
    <row r="13" spans="1:11" ht="15" customHeight="1">
      <c r="A13" s="270"/>
      <c r="B13" s="335"/>
      <c r="C13" s="335"/>
      <c r="D13" s="335"/>
      <c r="E13" s="335"/>
      <c r="F13" s="336"/>
    </row>
    <row r="14" spans="1:11" ht="15" customHeight="1">
      <c r="A14" s="412"/>
      <c r="B14" s="338" t="s">
        <v>1037</v>
      </c>
      <c r="C14" s="335"/>
      <c r="D14" s="335"/>
      <c r="E14" s="335"/>
      <c r="F14" s="336"/>
    </row>
    <row r="15" spans="1:11" ht="15" customHeight="1">
      <c r="A15" s="412"/>
      <c r="B15" s="335" t="s">
        <v>1038</v>
      </c>
      <c r="C15" s="335" t="s">
        <v>393</v>
      </c>
      <c r="D15" s="335"/>
      <c r="E15" s="335" t="s">
        <v>385</v>
      </c>
      <c r="F15" s="336"/>
    </row>
    <row r="16" spans="1:11" ht="15" customHeight="1">
      <c r="A16" s="412"/>
      <c r="B16" s="339" t="s">
        <v>1039</v>
      </c>
      <c r="C16" s="335" t="s">
        <v>381</v>
      </c>
      <c r="D16" s="335"/>
      <c r="E16" s="335" t="s">
        <v>382</v>
      </c>
      <c r="F16" s="336"/>
    </row>
    <row r="17" spans="1:6" ht="15" customHeight="1">
      <c r="A17" s="412"/>
      <c r="B17" s="339" t="s">
        <v>1040</v>
      </c>
      <c r="C17" s="335" t="s">
        <v>395</v>
      </c>
      <c r="D17" s="335"/>
      <c r="E17" s="335" t="s">
        <v>396</v>
      </c>
      <c r="F17" s="336" t="s">
        <v>397</v>
      </c>
    </row>
    <row r="18" spans="1:6" ht="15" customHeight="1">
      <c r="A18" s="412"/>
      <c r="B18" s="335"/>
      <c r="C18" s="335"/>
      <c r="D18" s="335"/>
      <c r="E18" s="335"/>
      <c r="F18" s="336"/>
    </row>
    <row r="19" spans="1:6" ht="15" customHeight="1">
      <c r="A19" s="412"/>
      <c r="B19" s="335" t="s">
        <v>1041</v>
      </c>
      <c r="C19" s="335" t="s">
        <v>387</v>
      </c>
      <c r="D19" s="335"/>
      <c r="E19" s="335" t="s">
        <v>388</v>
      </c>
      <c r="F19" s="336" t="s">
        <v>389</v>
      </c>
    </row>
    <row r="20" spans="1:6" ht="15" customHeight="1">
      <c r="A20" s="412"/>
      <c r="B20" s="339" t="s">
        <v>1040</v>
      </c>
      <c r="C20" s="335" t="s">
        <v>384</v>
      </c>
      <c r="D20" s="335"/>
      <c r="E20" s="335" t="s">
        <v>385</v>
      </c>
      <c r="F20" s="336"/>
    </row>
    <row r="21" spans="1:6" ht="15" customHeight="1">
      <c r="A21" s="412"/>
      <c r="B21" s="335"/>
      <c r="C21" s="335"/>
      <c r="D21" s="335"/>
      <c r="E21" s="335"/>
      <c r="F21" s="336"/>
    </row>
    <row r="22" spans="1:6" ht="15" customHeight="1">
      <c r="A22" s="412"/>
      <c r="B22" s="335" t="s">
        <v>1042</v>
      </c>
      <c r="C22" s="335" t="s">
        <v>391</v>
      </c>
      <c r="D22" s="335"/>
      <c r="E22" s="335"/>
      <c r="F22" s="336"/>
    </row>
    <row r="23" spans="1:6" ht="15" customHeight="1">
      <c r="A23" s="287"/>
      <c r="B23" s="335"/>
      <c r="C23" s="335"/>
      <c r="D23" s="335"/>
      <c r="E23" s="335"/>
      <c r="F23" s="336"/>
    </row>
    <row r="24" spans="1:6" ht="15" customHeight="1">
      <c r="A24" s="270"/>
      <c r="B24" s="335"/>
      <c r="C24" s="335"/>
      <c r="D24" s="335"/>
      <c r="E24" s="335"/>
      <c r="F24" s="336"/>
    </row>
    <row r="25" spans="1:6" ht="15" customHeight="1">
      <c r="A25" s="270"/>
      <c r="B25" s="333" t="s">
        <v>1043</v>
      </c>
      <c r="C25" s="334"/>
      <c r="D25" s="334"/>
      <c r="E25" s="335"/>
      <c r="F25" s="336"/>
    </row>
    <row r="26" spans="1:6" ht="15" customHeight="1">
      <c r="A26" s="270"/>
      <c r="B26" s="1451" t="s">
        <v>1036</v>
      </c>
      <c r="C26" s="1451"/>
      <c r="D26" s="1451"/>
      <c r="E26" s="1451"/>
      <c r="F26" s="337"/>
    </row>
    <row r="27" spans="1:6" ht="15" customHeight="1">
      <c r="A27" s="270"/>
      <c r="B27" s="335"/>
      <c r="C27" s="335"/>
      <c r="D27" s="335"/>
      <c r="E27" s="335"/>
      <c r="F27" s="336"/>
    </row>
    <row r="28" spans="1:6" ht="15" customHeight="1">
      <c r="A28" s="270"/>
      <c r="B28" s="338" t="s">
        <v>1037</v>
      </c>
      <c r="C28" s="335"/>
      <c r="D28" s="335"/>
      <c r="E28" s="335"/>
      <c r="F28" s="336"/>
    </row>
    <row r="29" spans="1:6" ht="15" customHeight="1">
      <c r="A29" s="270"/>
      <c r="B29" s="335" t="s">
        <v>1038</v>
      </c>
      <c r="C29" s="335" t="s">
        <v>375</v>
      </c>
      <c r="D29" s="335"/>
      <c r="E29" s="335" t="s">
        <v>376</v>
      </c>
      <c r="F29" s="336"/>
    </row>
    <row r="30" spans="1:6" ht="15" customHeight="1">
      <c r="A30" s="270"/>
      <c r="B30" s="339" t="s">
        <v>1039</v>
      </c>
      <c r="C30" s="335" t="s">
        <v>381</v>
      </c>
      <c r="D30" s="335"/>
      <c r="E30" s="335" t="s">
        <v>382</v>
      </c>
      <c r="F30" s="336"/>
    </row>
    <row r="31" spans="1:6" ht="15" customHeight="1">
      <c r="A31" s="270"/>
      <c r="B31" s="339" t="s">
        <v>1040</v>
      </c>
      <c r="C31" s="335" t="s">
        <v>378</v>
      </c>
      <c r="D31" s="335"/>
      <c r="E31" s="335" t="s">
        <v>379</v>
      </c>
      <c r="F31" s="336"/>
    </row>
    <row r="32" spans="1:6" ht="15" customHeight="1">
      <c r="A32" s="270"/>
      <c r="B32" s="335"/>
      <c r="C32" s="335"/>
      <c r="D32" s="335"/>
      <c r="E32" s="335"/>
      <c r="F32" s="336"/>
    </row>
    <row r="33" spans="1:6" ht="15" customHeight="1">
      <c r="A33" s="270"/>
      <c r="B33" s="335" t="s">
        <v>1041</v>
      </c>
      <c r="C33" s="335" t="s">
        <v>387</v>
      </c>
      <c r="D33" s="335"/>
      <c r="E33" s="335" t="s">
        <v>388</v>
      </c>
      <c r="F33" s="336" t="s">
        <v>389</v>
      </c>
    </row>
    <row r="34" spans="1:6" ht="15" customHeight="1">
      <c r="A34" s="270"/>
      <c r="B34" s="339" t="s">
        <v>1040</v>
      </c>
      <c r="C34" s="335" t="s">
        <v>384</v>
      </c>
      <c r="D34" s="335"/>
      <c r="E34" s="335" t="s">
        <v>385</v>
      </c>
      <c r="F34" s="336"/>
    </row>
    <row r="35" spans="1:6" ht="15" customHeight="1">
      <c r="A35" s="270"/>
      <c r="B35" s="335"/>
      <c r="C35" s="335"/>
      <c r="D35" s="335"/>
      <c r="E35" s="335"/>
      <c r="F35" s="336"/>
    </row>
    <row r="36" spans="1:6" ht="15" customHeight="1">
      <c r="A36" s="270"/>
      <c r="B36" s="335" t="s">
        <v>1042</v>
      </c>
      <c r="C36" s="335" t="s">
        <v>391</v>
      </c>
      <c r="D36" s="335"/>
      <c r="E36" s="335"/>
      <c r="F36" s="336"/>
    </row>
    <row r="37" spans="1:6" ht="15" customHeight="1">
      <c r="A37" s="270"/>
      <c r="B37" s="271"/>
      <c r="C37" s="271"/>
      <c r="D37" s="271"/>
      <c r="E37" s="271"/>
      <c r="F37" s="273"/>
    </row>
    <row r="38" spans="1:6" ht="15" customHeight="1">
      <c r="A38" s="270"/>
      <c r="B38" s="288" t="s">
        <v>1044</v>
      </c>
      <c r="C38" s="289"/>
      <c r="D38" s="289"/>
      <c r="E38" s="289"/>
      <c r="F38" s="290"/>
    </row>
    <row r="39" spans="1:6" ht="15" customHeight="1">
      <c r="A39" s="270"/>
      <c r="B39" s="288" t="s">
        <v>1045</v>
      </c>
      <c r="C39" s="271"/>
      <c r="D39" s="271"/>
      <c r="E39" s="271"/>
      <c r="F39" s="273"/>
    </row>
    <row r="40" spans="1:6" ht="15" customHeight="1">
      <c r="A40" s="270"/>
      <c r="B40" s="271"/>
      <c r="C40" s="271"/>
      <c r="D40" s="271"/>
      <c r="E40" s="271"/>
      <c r="F40" s="273"/>
    </row>
    <row r="41" spans="1:6" ht="15" customHeight="1">
      <c r="A41" s="270"/>
      <c r="B41" s="271"/>
      <c r="C41" s="271"/>
      <c r="D41" s="271"/>
      <c r="E41" s="271"/>
      <c r="F41" s="273"/>
    </row>
    <row r="42" spans="1:6" ht="15" customHeight="1">
      <c r="A42" s="270"/>
      <c r="B42" s="271"/>
      <c r="C42" s="271"/>
      <c r="D42" s="271"/>
      <c r="E42" s="271"/>
      <c r="F42" s="273"/>
    </row>
    <row r="43" spans="1:6" ht="15.75" customHeight="1">
      <c r="A43" s="285" t="s">
        <v>1046</v>
      </c>
      <c r="B43" s="452" t="s">
        <v>1107</v>
      </c>
      <c r="F43" s="279"/>
    </row>
    <row r="44" spans="1:6" ht="6.75" customHeight="1">
      <c r="A44" s="285"/>
      <c r="B44" s="452"/>
      <c r="F44" s="279"/>
    </row>
    <row r="45" spans="1:6" ht="15.75" customHeight="1">
      <c r="A45" s="412" t="s">
        <v>31</v>
      </c>
      <c r="B45" s="277" t="s">
        <v>1049</v>
      </c>
      <c r="C45" s="271"/>
      <c r="D45" s="455">
        <f>SUM(F45*100/115)</f>
        <v>3748.8</v>
      </c>
      <c r="E45" s="455">
        <f>SUM(F45*15/115)</f>
        <v>562.31999999999994</v>
      </c>
      <c r="F45" s="456">
        <v>4311.12</v>
      </c>
    </row>
    <row r="46" spans="1:6" ht="15.75" customHeight="1">
      <c r="A46" s="286"/>
      <c r="F46" s="279"/>
    </row>
    <row r="47" spans="1:6" ht="15.75" customHeight="1">
      <c r="A47" s="453" t="s">
        <v>33</v>
      </c>
      <c r="B47" s="458" t="s">
        <v>418</v>
      </c>
      <c r="C47" s="271"/>
      <c r="D47" s="271"/>
      <c r="E47" s="271"/>
      <c r="F47" s="273"/>
    </row>
    <row r="48" spans="1:6" ht="15.75" customHeight="1">
      <c r="A48" s="459"/>
      <c r="B48" s="509" t="s">
        <v>1108</v>
      </c>
      <c r="C48" s="460"/>
      <c r="D48" s="460">
        <f>SUM(F48*100/115)</f>
        <v>21.85217391304348</v>
      </c>
      <c r="E48" s="460">
        <f>SUM(F48*15/115)</f>
        <v>3.2778260869565217</v>
      </c>
      <c r="F48" s="461">
        <v>25.13</v>
      </c>
    </row>
    <row r="49" spans="1:6" ht="15.75" customHeight="1">
      <c r="A49" s="287"/>
      <c r="B49" s="462"/>
      <c r="C49" s="455"/>
      <c r="D49" s="455"/>
      <c r="E49" s="455"/>
      <c r="F49" s="456"/>
    </row>
    <row r="50" spans="1:6" ht="15.75" customHeight="1">
      <c r="A50" s="453" t="s">
        <v>35</v>
      </c>
      <c r="B50" s="458" t="s">
        <v>1051</v>
      </c>
      <c r="C50" s="271"/>
      <c r="D50" s="271"/>
      <c r="E50" s="271"/>
      <c r="F50" s="273"/>
    </row>
    <row r="51" spans="1:6" ht="30.75" customHeight="1">
      <c r="A51" s="459"/>
      <c r="B51" s="508" t="s">
        <v>1109</v>
      </c>
      <c r="C51" s="460"/>
      <c r="D51" s="460">
        <f>SUM(F51*100/115)</f>
        <v>88.947826086956525</v>
      </c>
      <c r="E51" s="460">
        <f>SUM(F51*15/115)</f>
        <v>13.34217391304348</v>
      </c>
      <c r="F51" s="461">
        <v>102.29</v>
      </c>
    </row>
    <row r="52" spans="1:6" ht="15.75" customHeight="1">
      <c r="A52" s="287"/>
      <c r="B52" s="271"/>
      <c r="C52" s="271"/>
      <c r="D52" s="271"/>
      <c r="E52" s="271"/>
      <c r="F52" s="273"/>
    </row>
    <row r="53" spans="1:6" ht="15.75" customHeight="1">
      <c r="A53" s="412" t="s">
        <v>41</v>
      </c>
      <c r="B53" s="277" t="s">
        <v>1054</v>
      </c>
      <c r="C53" s="271"/>
      <c r="D53" s="271"/>
      <c r="E53" s="271"/>
      <c r="F53" s="273"/>
    </row>
    <row r="54" spans="1:6" ht="6.75" customHeight="1">
      <c r="A54" s="412"/>
      <c r="B54" s="271"/>
      <c r="C54" s="271"/>
      <c r="D54" s="271"/>
      <c r="E54" s="271"/>
      <c r="F54" s="273"/>
    </row>
    <row r="55" spans="1:6" ht="15.75" customHeight="1">
      <c r="A55" s="287"/>
      <c r="B55" s="271" t="s">
        <v>1055</v>
      </c>
      <c r="C55" s="271"/>
      <c r="D55" s="271"/>
      <c r="E55" s="271"/>
      <c r="F55" s="273"/>
    </row>
    <row r="56" spans="1:6" ht="15.75" customHeight="1">
      <c r="A56" s="287"/>
      <c r="B56" s="271" t="s">
        <v>1056</v>
      </c>
      <c r="C56" s="463"/>
      <c r="D56" s="463">
        <f>SUM(F56*100/115)</f>
        <v>3.3060869565217392</v>
      </c>
      <c r="E56" s="463">
        <f>SUM(F56*15/115)</f>
        <v>0.49591304347826087</v>
      </c>
      <c r="F56" s="464">
        <v>3.802</v>
      </c>
    </row>
    <row r="57" spans="1:6" ht="15.75" customHeight="1">
      <c r="A57" s="287"/>
      <c r="B57" s="271" t="s">
        <v>1057</v>
      </c>
      <c r="C57" s="463"/>
      <c r="D57" s="463">
        <f>SUM(F57*100/115)</f>
        <v>1.0278260869565217</v>
      </c>
      <c r="E57" s="463">
        <f>SUM(F57*15/115)</f>
        <v>0.15417391304347827</v>
      </c>
      <c r="F57" s="464">
        <v>1.1819999999999999</v>
      </c>
    </row>
    <row r="58" spans="1:6" ht="15.75" customHeight="1">
      <c r="A58" s="287"/>
      <c r="B58" s="271" t="s">
        <v>1058</v>
      </c>
      <c r="C58" s="463"/>
      <c r="D58" s="463">
        <f>SUM(F58*100/115)</f>
        <v>0.65382608695652167</v>
      </c>
      <c r="E58" s="463">
        <f>SUM(F58*15/115)</f>
        <v>9.8073913043478275E-2</v>
      </c>
      <c r="F58" s="464">
        <v>0.75190000000000001</v>
      </c>
    </row>
    <row r="59" spans="1:6" ht="6.75" customHeight="1">
      <c r="A59" s="287"/>
      <c r="B59" s="271"/>
      <c r="C59" s="463"/>
      <c r="D59" s="463"/>
      <c r="E59" s="463"/>
      <c r="F59" s="464"/>
    </row>
    <row r="60" spans="1:6" ht="15.75" customHeight="1">
      <c r="A60" s="287"/>
      <c r="B60" s="271" t="s">
        <v>1059</v>
      </c>
      <c r="C60" s="463"/>
      <c r="D60" s="463"/>
      <c r="E60" s="463"/>
      <c r="F60" s="464"/>
    </row>
    <row r="61" spans="1:6" ht="15.75" customHeight="1">
      <c r="A61" s="287"/>
      <c r="B61" s="271" t="s">
        <v>1056</v>
      </c>
      <c r="C61" s="463"/>
      <c r="D61" s="463">
        <f>SUM(F61*100/115)</f>
        <v>1.0924347826086955</v>
      </c>
      <c r="E61" s="463">
        <f t="shared" ref="E61:E62" si="0">SUM(F61*15/115)</f>
        <v>0.16386521739130436</v>
      </c>
      <c r="F61" s="464">
        <v>1.2563</v>
      </c>
    </row>
    <row r="62" spans="1:6" ht="15.75" customHeight="1">
      <c r="A62" s="287"/>
      <c r="B62" s="271" t="s">
        <v>1057</v>
      </c>
      <c r="C62" s="463"/>
      <c r="D62" s="463">
        <f>SUM(F62*100/115)</f>
        <v>0.75930434782608691</v>
      </c>
      <c r="E62" s="463">
        <f t="shared" si="0"/>
        <v>0.11389565217391304</v>
      </c>
      <c r="F62" s="464">
        <v>0.87319999999999998</v>
      </c>
    </row>
    <row r="63" spans="1:6" ht="15.75" customHeight="1" thickBot="1">
      <c r="A63" s="465"/>
      <c r="B63" s="466" t="s">
        <v>1058</v>
      </c>
      <c r="C63" s="467"/>
      <c r="D63" s="467">
        <f>SUM(F63*100/115)</f>
        <v>0.5674782608695651</v>
      </c>
      <c r="E63" s="467">
        <f>SUM(F63*15/115)</f>
        <v>8.5121739130434776E-2</v>
      </c>
      <c r="F63" s="469">
        <v>0.65259999999999996</v>
      </c>
    </row>
    <row r="64" spans="1:6" ht="15.75" customHeight="1">
      <c r="A64" s="287"/>
      <c r="B64" s="271"/>
      <c r="C64" s="463"/>
      <c r="D64" s="463"/>
      <c r="E64" s="463"/>
      <c r="F64" s="464"/>
    </row>
    <row r="65" spans="1:15" ht="15.75" customHeight="1">
      <c r="A65" s="412" t="s">
        <v>77</v>
      </c>
      <c r="B65" s="277" t="s">
        <v>1052</v>
      </c>
      <c r="C65" s="463"/>
      <c r="D65" s="463">
        <f>SUM(F65*100/115)</f>
        <v>9.1478260869565217E-2</v>
      </c>
      <c r="E65" s="463">
        <f>SUM(F65*15/115)</f>
        <v>1.3721739130434783E-2</v>
      </c>
      <c r="F65" s="464">
        <v>0.1052</v>
      </c>
    </row>
    <row r="66" spans="1:15" ht="6.75" customHeight="1">
      <c r="A66" s="412"/>
      <c r="B66" s="277"/>
      <c r="C66" s="463"/>
      <c r="D66" s="463"/>
      <c r="E66" s="463"/>
      <c r="F66" s="464"/>
    </row>
    <row r="67" spans="1:15" ht="27.75" customHeight="1">
      <c r="A67" s="1457" t="s">
        <v>1110</v>
      </c>
      <c r="B67" s="1458"/>
      <c r="C67" s="1458"/>
      <c r="D67" s="1458"/>
      <c r="E67" s="1458"/>
      <c r="F67" s="1459"/>
      <c r="G67" s="291"/>
      <c r="H67" s="277"/>
      <c r="I67" s="292"/>
      <c r="J67" s="272"/>
      <c r="K67" s="272"/>
      <c r="L67" s="272"/>
      <c r="M67" s="272"/>
      <c r="N67" s="271"/>
      <c r="O67" s="271"/>
    </row>
    <row r="68" spans="1:15" ht="15.75" customHeight="1">
      <c r="A68" s="287"/>
      <c r="B68" s="470"/>
      <c r="C68" s="470"/>
      <c r="D68" s="470"/>
      <c r="E68" s="470"/>
      <c r="F68" s="471"/>
      <c r="G68" s="291"/>
      <c r="H68" s="277"/>
      <c r="I68" s="292"/>
      <c r="J68" s="272"/>
      <c r="K68" s="272"/>
      <c r="L68" s="272"/>
      <c r="M68" s="272"/>
      <c r="N68" s="271"/>
      <c r="O68" s="271"/>
    </row>
    <row r="69" spans="1:15" ht="15.75" customHeight="1">
      <c r="A69" s="285" t="s">
        <v>1062</v>
      </c>
      <c r="B69" s="452" t="s">
        <v>1111</v>
      </c>
      <c r="F69" s="279"/>
      <c r="G69" s="291"/>
      <c r="H69" s="277"/>
      <c r="I69" s="292"/>
      <c r="J69" s="272"/>
      <c r="K69" s="272"/>
      <c r="L69" s="272"/>
      <c r="M69" s="272"/>
      <c r="N69" s="271"/>
      <c r="O69" s="271"/>
    </row>
    <row r="70" spans="1:15" ht="6.75" customHeight="1">
      <c r="A70" s="285"/>
      <c r="B70" s="452"/>
      <c r="F70" s="279"/>
      <c r="G70" s="291"/>
      <c r="H70" s="277"/>
      <c r="I70" s="292"/>
      <c r="J70" s="272"/>
      <c r="K70" s="272"/>
      <c r="L70" s="272"/>
      <c r="M70" s="272"/>
      <c r="N70" s="271"/>
      <c r="O70" s="271"/>
    </row>
    <row r="71" spans="1:15" ht="15.75" customHeight="1">
      <c r="A71" s="412" t="s">
        <v>31</v>
      </c>
      <c r="B71" s="277" t="s">
        <v>1049</v>
      </c>
      <c r="C71" s="271"/>
      <c r="D71" s="455">
        <f>SUM(F71*100/115)</f>
        <v>3211.4695652173914</v>
      </c>
      <c r="E71" s="455">
        <f>SUM(F71*15/115)</f>
        <v>481.72043478260866</v>
      </c>
      <c r="F71" s="456">
        <v>3693.19</v>
      </c>
      <c r="G71" s="291"/>
      <c r="H71" s="277"/>
      <c r="I71" s="292"/>
      <c r="J71" s="272"/>
      <c r="K71" s="272"/>
      <c r="L71" s="272"/>
      <c r="M71" s="272"/>
      <c r="N71" s="271"/>
      <c r="O71" s="271"/>
    </row>
    <row r="72" spans="1:15" ht="15.75" customHeight="1">
      <c r="A72" s="286"/>
      <c r="F72" s="279"/>
      <c r="G72" s="291"/>
      <c r="H72" s="277"/>
      <c r="I72" s="292"/>
      <c r="J72" s="272"/>
      <c r="K72" s="272"/>
      <c r="L72" s="272"/>
      <c r="M72" s="272"/>
      <c r="N72" s="271"/>
      <c r="O72" s="271"/>
    </row>
    <row r="73" spans="1:15" ht="15.75" customHeight="1">
      <c r="A73" s="453" t="s">
        <v>33</v>
      </c>
      <c r="B73" s="458" t="s">
        <v>418</v>
      </c>
      <c r="C73" s="271"/>
      <c r="D73" s="271"/>
      <c r="E73" s="271"/>
      <c r="F73" s="273"/>
      <c r="G73" s="291"/>
      <c r="H73" s="277"/>
      <c r="I73" s="292"/>
      <c r="J73" s="272"/>
      <c r="K73" s="272"/>
      <c r="L73" s="272"/>
      <c r="M73" s="272"/>
      <c r="N73" s="271"/>
      <c r="O73" s="271"/>
    </row>
    <row r="74" spans="1:15" ht="15.75" customHeight="1">
      <c r="A74" s="459"/>
      <c r="B74" s="509" t="s">
        <v>1108</v>
      </c>
      <c r="C74" s="460"/>
      <c r="D74" s="460">
        <f>SUM(F74*100/115)</f>
        <v>22.078260869565216</v>
      </c>
      <c r="E74" s="460">
        <f>SUM(F74*15/115)</f>
        <v>3.3117391304347827</v>
      </c>
      <c r="F74" s="461">
        <v>25.39</v>
      </c>
      <c r="H74" s="277"/>
      <c r="I74" s="292"/>
      <c r="J74" s="272"/>
      <c r="K74" s="272"/>
      <c r="L74" s="272"/>
      <c r="M74" s="272"/>
      <c r="N74" s="271"/>
      <c r="O74" s="271"/>
    </row>
    <row r="75" spans="1:15" ht="15.75" customHeight="1">
      <c r="A75" s="287"/>
      <c r="B75" s="462"/>
      <c r="C75" s="455"/>
      <c r="D75" s="455"/>
      <c r="E75" s="455"/>
      <c r="F75" s="456"/>
      <c r="G75" s="291"/>
      <c r="H75" s="277"/>
      <c r="I75" s="292"/>
      <c r="J75" s="272"/>
      <c r="K75" s="272"/>
      <c r="L75" s="272"/>
      <c r="M75" s="272"/>
      <c r="N75" s="271"/>
      <c r="O75" s="271"/>
    </row>
    <row r="76" spans="1:15" ht="15.75" customHeight="1">
      <c r="A76" s="453" t="s">
        <v>35</v>
      </c>
      <c r="B76" s="458" t="s">
        <v>1051</v>
      </c>
      <c r="C76" s="271"/>
      <c r="D76" s="271"/>
      <c r="E76" s="271"/>
      <c r="F76" s="273"/>
      <c r="G76" s="291"/>
      <c r="H76" s="277"/>
      <c r="I76" s="292"/>
      <c r="J76" s="272"/>
      <c r="K76" s="272"/>
      <c r="L76" s="272"/>
      <c r="M76" s="272"/>
      <c r="N76" s="271"/>
      <c r="O76" s="271"/>
    </row>
    <row r="77" spans="1:15" ht="27" customHeight="1">
      <c r="A77" s="459"/>
      <c r="B77" s="508" t="s">
        <v>1109</v>
      </c>
      <c r="C77" s="460"/>
      <c r="D77" s="460">
        <f>SUM(F77*100/115)</f>
        <v>99.626086956521746</v>
      </c>
      <c r="E77" s="460">
        <f>SUM(F77*15/115)</f>
        <v>14.943913043478261</v>
      </c>
      <c r="F77" s="461">
        <v>114.57</v>
      </c>
      <c r="H77" s="277"/>
      <c r="I77" s="292"/>
      <c r="J77" s="272"/>
      <c r="K77" s="272"/>
      <c r="L77" s="272"/>
      <c r="M77" s="272"/>
      <c r="N77" s="271"/>
      <c r="O77" s="271"/>
    </row>
    <row r="78" spans="1:15" ht="15.75" customHeight="1">
      <c r="A78" s="287"/>
      <c r="B78" s="271"/>
      <c r="C78" s="271"/>
      <c r="D78" s="271"/>
      <c r="E78" s="271"/>
      <c r="F78" s="273"/>
      <c r="G78" s="291"/>
      <c r="H78" s="277"/>
      <c r="I78" s="292"/>
      <c r="J78" s="272"/>
      <c r="K78" s="272"/>
      <c r="L78" s="272"/>
      <c r="M78" s="272"/>
      <c r="N78" s="271"/>
      <c r="O78" s="271"/>
    </row>
    <row r="79" spans="1:15" ht="15.75" customHeight="1">
      <c r="A79" s="412" t="s">
        <v>41</v>
      </c>
      <c r="B79" s="277" t="s">
        <v>1066</v>
      </c>
      <c r="C79" s="271"/>
      <c r="D79" s="271"/>
      <c r="E79" s="271"/>
      <c r="F79" s="273"/>
      <c r="G79" s="291"/>
      <c r="H79" s="277"/>
      <c r="I79" s="292"/>
      <c r="J79" s="272"/>
      <c r="K79" s="272"/>
      <c r="L79" s="272"/>
      <c r="M79" s="272"/>
      <c r="N79" s="271"/>
      <c r="O79" s="271"/>
    </row>
    <row r="80" spans="1:15" ht="6.75" customHeight="1">
      <c r="A80" s="412"/>
      <c r="B80" s="271"/>
      <c r="C80" s="271"/>
      <c r="D80" s="271"/>
      <c r="E80" s="271"/>
      <c r="F80" s="273"/>
      <c r="G80" s="291"/>
      <c r="H80" s="277"/>
      <c r="I80" s="292"/>
      <c r="J80" s="272"/>
      <c r="K80" s="272"/>
      <c r="L80" s="272"/>
      <c r="M80" s="272"/>
      <c r="N80" s="271"/>
      <c r="O80" s="271"/>
    </row>
    <row r="81" spans="1:15" ht="15.75" customHeight="1">
      <c r="A81" s="287"/>
      <c r="B81" s="271" t="s">
        <v>1055</v>
      </c>
      <c r="C81" s="271"/>
      <c r="D81" s="271"/>
      <c r="E81" s="271"/>
      <c r="F81" s="273"/>
      <c r="G81" s="291"/>
      <c r="H81" s="277"/>
      <c r="I81" s="292"/>
      <c r="J81" s="272"/>
      <c r="K81" s="272"/>
      <c r="L81" s="272"/>
      <c r="M81" s="272"/>
      <c r="N81" s="271"/>
      <c r="O81" s="271"/>
    </row>
    <row r="82" spans="1:15" ht="15.75" customHeight="1">
      <c r="A82" s="287"/>
      <c r="B82" s="271" t="s">
        <v>1056</v>
      </c>
      <c r="C82" s="463"/>
      <c r="D82" s="463">
        <f>SUM(F82*100/115)</f>
        <v>3.4860869565217394</v>
      </c>
      <c r="E82" s="463">
        <f>SUM(F82*15/115)</f>
        <v>0.52291304347826095</v>
      </c>
      <c r="F82" s="464">
        <v>4.0090000000000003</v>
      </c>
      <c r="H82" s="277"/>
      <c r="I82" s="292"/>
      <c r="J82" s="272"/>
      <c r="K82" s="272"/>
      <c r="L82" s="272"/>
      <c r="M82" s="272"/>
      <c r="N82" s="271"/>
      <c r="O82" s="271"/>
    </row>
    <row r="83" spans="1:15" ht="15.75" customHeight="1">
      <c r="A83" s="287"/>
      <c r="B83" s="271" t="s">
        <v>1057</v>
      </c>
      <c r="C83" s="463"/>
      <c r="D83" s="463">
        <f>SUM(F83*100/115)</f>
        <v>1.0822608695652174</v>
      </c>
      <c r="E83" s="463">
        <f t="shared" ref="E83:E84" si="1">SUM(F83*15/115)</f>
        <v>0.16233913043478262</v>
      </c>
      <c r="F83" s="464">
        <v>1.2445999999999999</v>
      </c>
      <c r="H83" s="277"/>
      <c r="I83" s="292"/>
      <c r="J83" s="272"/>
      <c r="K83" s="272"/>
      <c r="L83" s="272"/>
      <c r="M83" s="272"/>
      <c r="N83" s="271"/>
      <c r="O83" s="271"/>
    </row>
    <row r="84" spans="1:15" ht="15.75" customHeight="1">
      <c r="A84" s="287"/>
      <c r="B84" s="271" t="s">
        <v>1058</v>
      </c>
      <c r="C84" s="463"/>
      <c r="D84" s="463">
        <f>SUM(F84*100/115)</f>
        <v>0.68747826086956521</v>
      </c>
      <c r="E84" s="463">
        <f t="shared" si="1"/>
        <v>0.10312173913043478</v>
      </c>
      <c r="F84" s="464">
        <v>0.79059999999999997</v>
      </c>
      <c r="H84" s="277"/>
      <c r="I84" s="292"/>
      <c r="J84" s="272"/>
      <c r="K84" s="272"/>
      <c r="L84" s="272"/>
      <c r="M84" s="272"/>
      <c r="N84" s="271"/>
      <c r="O84" s="271"/>
    </row>
    <row r="85" spans="1:15" ht="6.75" customHeight="1">
      <c r="A85" s="287"/>
      <c r="B85" s="271"/>
      <c r="C85" s="463"/>
      <c r="D85" s="463"/>
      <c r="E85" s="463"/>
      <c r="F85" s="464"/>
      <c r="G85" s="291"/>
      <c r="H85" s="277"/>
      <c r="I85" s="292"/>
      <c r="J85" s="272"/>
      <c r="K85" s="272"/>
      <c r="L85" s="272"/>
      <c r="M85" s="272"/>
      <c r="N85" s="271"/>
      <c r="O85" s="271"/>
    </row>
    <row r="86" spans="1:15" ht="15.75" customHeight="1">
      <c r="A86" s="287"/>
      <c r="B86" s="271" t="s">
        <v>1059</v>
      </c>
      <c r="C86" s="463"/>
      <c r="D86" s="463"/>
      <c r="E86" s="463"/>
      <c r="F86" s="464"/>
      <c r="G86" s="291"/>
      <c r="H86" s="277"/>
      <c r="I86" s="292"/>
      <c r="J86" s="272"/>
      <c r="K86" s="272"/>
      <c r="L86" s="272"/>
      <c r="M86" s="272"/>
      <c r="N86" s="271"/>
      <c r="O86" s="271"/>
    </row>
    <row r="87" spans="1:15" ht="15.75" customHeight="1">
      <c r="A87" s="287"/>
      <c r="B87" s="271" t="s">
        <v>1056</v>
      </c>
      <c r="C87" s="463"/>
      <c r="D87" s="463">
        <f>SUM(F87*100/115)</f>
        <v>1.1500869565217391</v>
      </c>
      <c r="E87" s="463">
        <f t="shared" ref="E87:E91" si="2">SUM(F87*15/115)</f>
        <v>0.17251304347826085</v>
      </c>
      <c r="F87" s="464">
        <v>1.3226</v>
      </c>
      <c r="H87" s="277"/>
      <c r="I87" s="292"/>
      <c r="J87" s="272"/>
      <c r="K87" s="272"/>
      <c r="L87" s="272"/>
      <c r="M87" s="272"/>
      <c r="N87" s="271"/>
      <c r="O87" s="271"/>
    </row>
    <row r="88" spans="1:15" ht="15.75" customHeight="1">
      <c r="A88" s="287"/>
      <c r="B88" s="271" t="s">
        <v>1057</v>
      </c>
      <c r="C88" s="463"/>
      <c r="D88" s="463">
        <f>SUM(F88*100/115)</f>
        <v>0.79878260869565221</v>
      </c>
      <c r="E88" s="463">
        <f t="shared" si="2"/>
        <v>0.11981739130434782</v>
      </c>
      <c r="F88" s="464">
        <v>0.91859999999999997</v>
      </c>
      <c r="H88" s="277"/>
      <c r="I88" s="292"/>
      <c r="J88" s="272"/>
      <c r="K88" s="272"/>
      <c r="L88" s="272"/>
      <c r="M88" s="272"/>
      <c r="N88" s="271"/>
      <c r="O88" s="271"/>
    </row>
    <row r="89" spans="1:15" ht="15.75" customHeight="1">
      <c r="A89" s="287"/>
      <c r="B89" s="271" t="s">
        <v>1058</v>
      </c>
      <c r="C89" s="463"/>
      <c r="D89" s="463">
        <f>SUM(F89*100/115)</f>
        <v>0.59739130434782606</v>
      </c>
      <c r="E89" s="463">
        <f t="shared" si="2"/>
        <v>8.9608695652173928E-2</v>
      </c>
      <c r="F89" s="464">
        <v>0.68700000000000006</v>
      </c>
      <c r="H89" s="277"/>
      <c r="I89" s="292"/>
      <c r="J89" s="272"/>
      <c r="K89" s="272"/>
      <c r="L89" s="272"/>
      <c r="M89" s="272"/>
      <c r="N89" s="271"/>
      <c r="O89" s="271"/>
    </row>
    <row r="90" spans="1:15" ht="15.75" customHeight="1">
      <c r="A90" s="287"/>
      <c r="B90" s="271"/>
      <c r="C90" s="463"/>
      <c r="D90" s="463"/>
      <c r="E90" s="463"/>
      <c r="F90" s="464"/>
      <c r="G90" s="291"/>
      <c r="H90" s="277"/>
      <c r="I90" s="292"/>
      <c r="J90" s="272"/>
      <c r="K90" s="272"/>
      <c r="L90" s="272"/>
      <c r="M90" s="272"/>
      <c r="N90" s="271"/>
      <c r="O90" s="271"/>
    </row>
    <row r="91" spans="1:15" ht="15.75" customHeight="1">
      <c r="A91" s="412" t="s">
        <v>77</v>
      </c>
      <c r="B91" s="277" t="s">
        <v>1065</v>
      </c>
      <c r="C91" s="463"/>
      <c r="D91" s="463">
        <f>SUM(F91*100/115)</f>
        <v>9.1478260869565217E-2</v>
      </c>
      <c r="E91" s="463">
        <f t="shared" si="2"/>
        <v>1.3721739130434783E-2</v>
      </c>
      <c r="F91" s="464">
        <v>0.1052</v>
      </c>
      <c r="H91" s="277"/>
      <c r="I91" s="292"/>
      <c r="J91" s="272"/>
      <c r="K91" s="272"/>
      <c r="L91" s="272"/>
      <c r="M91" s="272"/>
      <c r="N91" s="271"/>
      <c r="O91" s="271"/>
    </row>
    <row r="92" spans="1:15" ht="6.75" customHeight="1">
      <c r="A92" s="412"/>
      <c r="B92" s="277"/>
      <c r="C92" s="463"/>
      <c r="D92" s="463"/>
      <c r="E92" s="463"/>
      <c r="F92" s="464"/>
      <c r="G92" s="291"/>
      <c r="H92" s="277"/>
      <c r="I92" s="292"/>
      <c r="J92" s="272"/>
      <c r="K92" s="272"/>
      <c r="L92" s="272"/>
      <c r="M92" s="272"/>
      <c r="N92" s="271"/>
      <c r="O92" s="271"/>
    </row>
    <row r="93" spans="1:15" ht="24.75" customHeight="1">
      <c r="A93" s="1457" t="s">
        <v>1110</v>
      </c>
      <c r="B93" s="1458"/>
      <c r="C93" s="1458"/>
      <c r="D93" s="1458"/>
      <c r="E93" s="1458"/>
      <c r="F93" s="1459"/>
      <c r="G93" s="291"/>
      <c r="H93" s="277"/>
      <c r="I93" s="292"/>
      <c r="J93" s="272"/>
      <c r="K93" s="272"/>
      <c r="L93" s="272"/>
      <c r="M93" s="272"/>
      <c r="N93" s="271"/>
      <c r="O93" s="271"/>
    </row>
    <row r="94" spans="1:15" ht="15.75" customHeight="1">
      <c r="A94" s="287"/>
      <c r="B94" s="470"/>
      <c r="C94" s="470"/>
      <c r="D94" s="470"/>
      <c r="E94" s="470"/>
      <c r="F94" s="471"/>
      <c r="G94" s="291"/>
      <c r="H94" s="277"/>
      <c r="I94" s="292"/>
      <c r="J94" s="272"/>
      <c r="K94" s="272"/>
      <c r="L94" s="272"/>
      <c r="M94" s="272"/>
      <c r="N94" s="271"/>
      <c r="O94" s="271"/>
    </row>
    <row r="95" spans="1:15" ht="15.75" customHeight="1">
      <c r="A95" s="285" t="s">
        <v>1067</v>
      </c>
      <c r="B95" s="452" t="s">
        <v>1112</v>
      </c>
      <c r="C95" s="455"/>
      <c r="D95" s="455"/>
      <c r="E95" s="455"/>
      <c r="F95" s="456"/>
    </row>
    <row r="96" spans="1:15" ht="6.75" customHeight="1">
      <c r="A96" s="285"/>
      <c r="B96" s="452"/>
      <c r="C96" s="455"/>
      <c r="D96" s="455"/>
      <c r="E96" s="455"/>
      <c r="F96" s="456"/>
    </row>
    <row r="97" spans="1:6" ht="15.75" customHeight="1">
      <c r="A97" s="412" t="s">
        <v>31</v>
      </c>
      <c r="B97" s="277" t="s">
        <v>1113</v>
      </c>
      <c r="C97" s="455"/>
      <c r="D97" s="455"/>
      <c r="E97" s="455"/>
      <c r="F97" s="456"/>
    </row>
    <row r="98" spans="1:6" ht="15.75" customHeight="1">
      <c r="A98" s="412" t="s">
        <v>37</v>
      </c>
      <c r="B98" s="271" t="s">
        <v>1114</v>
      </c>
      <c r="C98" s="455"/>
      <c r="D98" s="455">
        <f t="shared" ref="D98:D100" si="3">SUM(F98*100/115)</f>
        <v>251.18260869565216</v>
      </c>
      <c r="E98" s="455">
        <f t="shared" ref="E98:E100" si="4">SUM(F98*15/115)</f>
        <v>37.677391304347829</v>
      </c>
      <c r="F98" s="456">
        <v>288.86</v>
      </c>
    </row>
    <row r="99" spans="1:6" ht="15.75" customHeight="1">
      <c r="A99" s="412" t="s">
        <v>39</v>
      </c>
      <c r="B99" s="271" t="s">
        <v>1115</v>
      </c>
      <c r="C99" s="455"/>
      <c r="D99" s="455">
        <f t="shared" si="3"/>
        <v>382.68695652173915</v>
      </c>
      <c r="E99" s="455">
        <f t="shared" si="4"/>
        <v>57.403043478260862</v>
      </c>
      <c r="F99" s="456">
        <v>440.09</v>
      </c>
    </row>
    <row r="100" spans="1:6" ht="15.75" customHeight="1">
      <c r="A100" s="412" t="s">
        <v>95</v>
      </c>
      <c r="B100" s="271" t="s">
        <v>1116</v>
      </c>
      <c r="C100" s="455"/>
      <c r="D100" s="455">
        <f t="shared" si="3"/>
        <v>605.53913043478258</v>
      </c>
      <c r="E100" s="455">
        <f t="shared" si="4"/>
        <v>90.830869565217384</v>
      </c>
      <c r="F100" s="456">
        <v>696.37</v>
      </c>
    </row>
    <row r="101" spans="1:6" ht="15.75" customHeight="1">
      <c r="A101" s="412"/>
      <c r="B101" s="271"/>
      <c r="C101" s="455"/>
      <c r="D101" s="455"/>
      <c r="E101" s="455"/>
      <c r="F101" s="456"/>
    </row>
    <row r="102" spans="1:6" ht="15.75" customHeight="1">
      <c r="A102" s="511" t="s">
        <v>33</v>
      </c>
      <c r="B102" s="510" t="s">
        <v>418</v>
      </c>
      <c r="C102" s="512"/>
      <c r="D102" s="512"/>
      <c r="E102" s="512"/>
      <c r="F102" s="513"/>
    </row>
    <row r="103" spans="1:6" ht="15.75" customHeight="1">
      <c r="A103" s="511"/>
      <c r="B103" s="335" t="s">
        <v>1117</v>
      </c>
      <c r="C103" s="512"/>
      <c r="D103" s="512">
        <f t="shared" ref="D103" si="5">SUM(F103*100/115)</f>
        <v>2.2521739130434781</v>
      </c>
      <c r="E103" s="512">
        <f t="shared" ref="E103" si="6">SUM(F103*15/115)</f>
        <v>0.33782608695652167</v>
      </c>
      <c r="F103" s="513">
        <v>2.59</v>
      </c>
    </row>
    <row r="104" spans="1:6" ht="15.75" customHeight="1">
      <c r="A104" s="413"/>
      <c r="B104" s="271"/>
      <c r="C104" s="455"/>
      <c r="D104" s="455"/>
      <c r="E104" s="455"/>
      <c r="F104" s="456"/>
    </row>
    <row r="105" spans="1:6" ht="15.75" customHeight="1">
      <c r="A105" s="453" t="s">
        <v>35</v>
      </c>
      <c r="B105" s="338" t="s">
        <v>1118</v>
      </c>
      <c r="C105" s="463"/>
      <c r="D105" s="463">
        <f>SUM(F105*100/115)</f>
        <v>1.3678260869565215</v>
      </c>
      <c r="E105" s="463">
        <f t="shared" ref="E105" si="7">SUM(F105*15/115)</f>
        <v>0.20517391304347826</v>
      </c>
      <c r="F105" s="464">
        <v>1.573</v>
      </c>
    </row>
    <row r="106" spans="1:6" ht="15.75" customHeight="1">
      <c r="A106" s="287"/>
      <c r="B106" s="271"/>
      <c r="C106" s="271"/>
      <c r="D106" s="271"/>
      <c r="E106" s="472"/>
      <c r="F106" s="473"/>
    </row>
    <row r="107" spans="1:6" ht="30" customHeight="1">
      <c r="A107" s="474" t="s">
        <v>1074</v>
      </c>
      <c r="B107" s="475" t="s">
        <v>1075</v>
      </c>
      <c r="C107" s="272"/>
      <c r="D107" s="272"/>
      <c r="E107" s="472"/>
      <c r="F107" s="473"/>
    </row>
    <row r="108" spans="1:6" ht="6.75" customHeight="1">
      <c r="A108" s="285"/>
      <c r="B108" s="476"/>
      <c r="C108" s="272"/>
      <c r="D108" s="272"/>
      <c r="E108" s="472"/>
      <c r="F108" s="473"/>
    </row>
    <row r="109" spans="1:6" ht="30.75" customHeight="1" thickBot="1">
      <c r="A109" s="477" t="s">
        <v>31</v>
      </c>
      <c r="B109" s="478" t="s">
        <v>1076</v>
      </c>
      <c r="C109" s="479"/>
      <c r="D109" s="486">
        <f>SUM(F109*100/115)</f>
        <v>2.0825217391304345</v>
      </c>
      <c r="E109" s="486">
        <f t="shared" ref="E109" si="8">SUM(F109*15/115)</f>
        <v>0.31237826086956522</v>
      </c>
      <c r="F109" s="480">
        <v>2.3948999999999998</v>
      </c>
    </row>
    <row r="110" spans="1:6" ht="15.9" thickBot="1">
      <c r="A110" s="281">
        <v>7.2</v>
      </c>
      <c r="B110" s="1427" t="s">
        <v>461</v>
      </c>
      <c r="C110" s="1428"/>
      <c r="D110" s="1428"/>
      <c r="E110" s="1428"/>
      <c r="F110" s="1429"/>
    </row>
    <row r="111" spans="1:6" ht="71.25" customHeight="1">
      <c r="A111" s="1440" t="s">
        <v>1077</v>
      </c>
      <c r="B111" s="1441"/>
      <c r="C111" s="1441"/>
      <c r="D111" s="1441"/>
      <c r="E111" s="1441"/>
      <c r="F111" s="1442"/>
    </row>
    <row r="112" spans="1:6">
      <c r="A112" s="285" t="s">
        <v>1078</v>
      </c>
      <c r="B112" s="452" t="s">
        <v>1079</v>
      </c>
      <c r="C112" s="455"/>
      <c r="D112" s="455"/>
      <c r="E112" s="455"/>
      <c r="F112" s="456"/>
    </row>
    <row r="113" spans="1:6" ht="6.75" customHeight="1">
      <c r="A113" s="285"/>
      <c r="B113" s="452"/>
      <c r="C113" s="455"/>
      <c r="D113" s="455"/>
      <c r="E113" s="455"/>
      <c r="F113" s="456"/>
    </row>
    <row r="114" spans="1:6">
      <c r="A114" s="412" t="s">
        <v>31</v>
      </c>
      <c r="B114" s="271" t="s">
        <v>1080</v>
      </c>
      <c r="C114" s="455"/>
      <c r="D114" s="455">
        <f t="shared" ref="D114:D119" si="9">SUM(F114*100/115)</f>
        <v>64.347826086956516</v>
      </c>
      <c r="E114" s="455">
        <f t="shared" ref="E114:E119" si="10">SUM(F114*15/115)</f>
        <v>9.6521739130434785</v>
      </c>
      <c r="F114" s="456">
        <v>74</v>
      </c>
    </row>
    <row r="115" spans="1:6">
      <c r="A115" s="412"/>
      <c r="B115" s="271"/>
      <c r="C115" s="455"/>
      <c r="D115" s="455"/>
      <c r="E115" s="455"/>
      <c r="F115" s="456"/>
    </row>
    <row r="116" spans="1:6">
      <c r="A116" s="511" t="s">
        <v>33</v>
      </c>
      <c r="B116" s="514" t="s">
        <v>418</v>
      </c>
      <c r="C116" s="512"/>
      <c r="D116" s="512"/>
      <c r="E116" s="512"/>
      <c r="F116" s="513"/>
    </row>
    <row r="117" spans="1:6">
      <c r="A117" s="511"/>
      <c r="B117" s="335" t="s">
        <v>1117</v>
      </c>
      <c r="C117" s="512"/>
      <c r="D117" s="512">
        <f t="shared" ref="D117" si="11">SUM(F117*100/115)</f>
        <v>1.9130434782608698</v>
      </c>
      <c r="E117" s="512">
        <f t="shared" ref="E117" si="12">SUM(F117*15/115)</f>
        <v>0.28695652173913044</v>
      </c>
      <c r="F117" s="513">
        <v>2.2000000000000002</v>
      </c>
    </row>
    <row r="118" spans="1:6">
      <c r="A118" s="412"/>
      <c r="B118" s="271"/>
      <c r="C118" s="455"/>
      <c r="D118" s="455"/>
      <c r="E118" s="455"/>
      <c r="F118" s="456"/>
    </row>
    <row r="119" spans="1:6">
      <c r="A119" s="453" t="s">
        <v>35</v>
      </c>
      <c r="B119" s="271" t="s">
        <v>1071</v>
      </c>
      <c r="C119" s="463"/>
      <c r="D119" s="463">
        <f t="shared" si="9"/>
        <v>1.4277391304347826</v>
      </c>
      <c r="E119" s="463">
        <f t="shared" si="10"/>
        <v>0.21416086956521738</v>
      </c>
      <c r="F119" s="481">
        <v>1.6418999999999999</v>
      </c>
    </row>
    <row r="120" spans="1:6">
      <c r="A120" s="287"/>
      <c r="B120" s="271"/>
      <c r="C120" s="455"/>
      <c r="D120" s="455"/>
      <c r="E120" s="455"/>
      <c r="F120" s="456"/>
    </row>
    <row r="121" spans="1:6">
      <c r="A121" s="285" t="s">
        <v>1081</v>
      </c>
      <c r="B121" s="452" t="s">
        <v>1082</v>
      </c>
      <c r="C121" s="455"/>
      <c r="D121" s="455"/>
      <c r="E121" s="455"/>
      <c r="F121" s="456"/>
    </row>
    <row r="122" spans="1:6" ht="29.25" customHeight="1">
      <c r="A122" s="1440" t="s">
        <v>1083</v>
      </c>
      <c r="B122" s="1441"/>
      <c r="C122" s="1441"/>
      <c r="D122" s="1441"/>
      <c r="E122" s="1441"/>
      <c r="F122" s="1442"/>
    </row>
    <row r="123" spans="1:6" ht="6.75" customHeight="1">
      <c r="A123" s="482"/>
      <c r="B123" s="483"/>
      <c r="C123" s="483"/>
      <c r="D123" s="483"/>
      <c r="E123" s="483"/>
      <c r="F123" s="484"/>
    </row>
    <row r="124" spans="1:6">
      <c r="A124" s="412" t="s">
        <v>31</v>
      </c>
      <c r="B124" s="271" t="s">
        <v>1119</v>
      </c>
      <c r="C124" s="455"/>
      <c r="D124" s="455">
        <f t="shared" ref="D124:D129" si="13">SUM(F124*100/115)</f>
        <v>120.44347826086957</v>
      </c>
      <c r="E124" s="455">
        <f t="shared" ref="E124:E129" si="14">SUM(F124*15/115)</f>
        <v>18.066521739130433</v>
      </c>
      <c r="F124" s="456">
        <v>138.51</v>
      </c>
    </row>
    <row r="125" spans="1:6">
      <c r="A125" s="412"/>
      <c r="B125" s="271"/>
      <c r="C125" s="455"/>
      <c r="D125" s="455"/>
      <c r="E125" s="455"/>
      <c r="F125" s="456"/>
    </row>
    <row r="126" spans="1:6">
      <c r="A126" s="511" t="s">
        <v>33</v>
      </c>
      <c r="B126" s="514" t="s">
        <v>418</v>
      </c>
      <c r="C126" s="512"/>
      <c r="D126" s="512"/>
      <c r="E126" s="512"/>
      <c r="F126" s="513"/>
    </row>
    <row r="127" spans="1:6">
      <c r="A127" s="511"/>
      <c r="B127" s="335" t="s">
        <v>1117</v>
      </c>
      <c r="C127" s="512"/>
      <c r="D127" s="512">
        <f t="shared" ref="D127" si="15">SUM(F127*100/115)</f>
        <v>1.9130434782608698</v>
      </c>
      <c r="E127" s="512">
        <f t="shared" ref="E127" si="16">SUM(F127*15/115)</f>
        <v>0.28695652173913044</v>
      </c>
      <c r="F127" s="513">
        <v>2.2000000000000002</v>
      </c>
    </row>
    <row r="128" spans="1:6">
      <c r="A128" s="412"/>
      <c r="B128" s="271"/>
      <c r="C128" s="455"/>
      <c r="D128" s="455"/>
      <c r="E128" s="455"/>
      <c r="F128" s="456"/>
    </row>
    <row r="129" spans="1:6">
      <c r="A129" s="453" t="s">
        <v>35</v>
      </c>
      <c r="B129" s="271" t="s">
        <v>1071</v>
      </c>
      <c r="C129" s="463"/>
      <c r="D129" s="463">
        <f t="shared" si="13"/>
        <v>1.4871304347826086</v>
      </c>
      <c r="E129" s="463">
        <f t="shared" si="14"/>
        <v>0.2230695652173913</v>
      </c>
      <c r="F129" s="481">
        <v>1.7101999999999999</v>
      </c>
    </row>
    <row r="130" spans="1:6">
      <c r="A130" s="287"/>
      <c r="B130" s="271"/>
      <c r="C130" s="463"/>
      <c r="D130" s="463"/>
      <c r="E130" s="463"/>
      <c r="F130" s="464"/>
    </row>
    <row r="131" spans="1:6">
      <c r="A131" s="285" t="s">
        <v>1084</v>
      </c>
      <c r="B131" s="333" t="s">
        <v>1120</v>
      </c>
      <c r="C131" s="455"/>
      <c r="D131" s="455"/>
      <c r="E131" s="455"/>
      <c r="F131" s="456"/>
    </row>
    <row r="132" spans="1:6" ht="6.75" customHeight="1">
      <c r="A132" s="285"/>
      <c r="B132" s="452"/>
      <c r="C132" s="455"/>
      <c r="D132" s="455"/>
      <c r="E132" s="455"/>
      <c r="F132" s="456"/>
    </row>
    <row r="133" spans="1:6">
      <c r="A133" s="511" t="s">
        <v>31</v>
      </c>
      <c r="B133" s="335" t="s">
        <v>1080</v>
      </c>
      <c r="C133" s="455"/>
      <c r="D133" s="512">
        <f t="shared" ref="D133" si="17">SUM(F133*100/115)</f>
        <v>28.2</v>
      </c>
      <c r="E133" s="512">
        <f t="shared" ref="E133" si="18">SUM(F133*15/115)</f>
        <v>4.2299999999999995</v>
      </c>
      <c r="F133" s="513">
        <v>32.43</v>
      </c>
    </row>
    <row r="134" spans="1:6">
      <c r="A134" s="412"/>
      <c r="B134" s="271"/>
      <c r="C134" s="455"/>
      <c r="D134" s="455"/>
      <c r="E134" s="455"/>
      <c r="F134" s="456"/>
    </row>
    <row r="135" spans="1:6">
      <c r="A135" s="511" t="s">
        <v>33</v>
      </c>
      <c r="B135" s="514" t="s">
        <v>418</v>
      </c>
      <c r="C135" s="512"/>
      <c r="D135" s="512"/>
      <c r="E135" s="512"/>
      <c r="F135" s="513"/>
    </row>
    <row r="136" spans="1:6">
      <c r="A136" s="511"/>
      <c r="B136" s="335" t="s">
        <v>1117</v>
      </c>
      <c r="C136" s="512"/>
      <c r="D136" s="512">
        <f t="shared" ref="D136" si="19">SUM(F136*100/115)</f>
        <v>1.9130434782608698</v>
      </c>
      <c r="E136" s="512">
        <f t="shared" ref="E136" si="20">SUM(F136*15/115)</f>
        <v>0.28695652173913044</v>
      </c>
      <c r="F136" s="513">
        <v>2.2000000000000002</v>
      </c>
    </row>
    <row r="137" spans="1:6">
      <c r="A137" s="459"/>
      <c r="B137" s="485"/>
      <c r="C137" s="486"/>
      <c r="D137" s="460"/>
      <c r="E137" s="460"/>
      <c r="F137" s="481"/>
    </row>
    <row r="138" spans="1:6">
      <c r="A138" s="453" t="s">
        <v>35</v>
      </c>
      <c r="B138" s="335" t="s">
        <v>1071</v>
      </c>
      <c r="C138" s="486"/>
      <c r="D138" s="486">
        <f t="shared" ref="D138" si="21">SUM(F138*100/115)</f>
        <v>1.4912173913043478</v>
      </c>
      <c r="E138" s="486">
        <f t="shared" ref="E138" si="22">SUM(F138*15/115)</f>
        <v>0.22368260869565218</v>
      </c>
      <c r="F138" s="481">
        <v>1.7149000000000001</v>
      </c>
    </row>
    <row r="139" spans="1:6" ht="38.25" customHeight="1">
      <c r="A139" s="474" t="s">
        <v>1086</v>
      </c>
      <c r="B139" s="475" t="s">
        <v>1121</v>
      </c>
      <c r="C139" s="487"/>
      <c r="D139" s="487"/>
      <c r="E139" s="487"/>
      <c r="F139" s="488"/>
    </row>
    <row r="140" spans="1:6" ht="6.75" customHeight="1">
      <c r="A140" s="489"/>
      <c r="B140" s="476"/>
      <c r="C140" s="487"/>
      <c r="D140" s="487"/>
      <c r="E140" s="487"/>
      <c r="F140" s="488"/>
    </row>
    <row r="141" spans="1:6">
      <c r="A141" s="459" t="s">
        <v>31</v>
      </c>
      <c r="B141" s="515" t="s">
        <v>1122</v>
      </c>
      <c r="C141" s="486"/>
      <c r="D141" s="486">
        <f t="shared" ref="D141:D142" si="23">SUM(F141*100/115)</f>
        <v>1.2890434782608693</v>
      </c>
      <c r="E141" s="486">
        <f t="shared" ref="E141:E142" si="24">SUM(F141*15/115)</f>
        <v>0.19335652173913043</v>
      </c>
      <c r="F141" s="481">
        <v>1.4823999999999999</v>
      </c>
    </row>
    <row r="142" spans="1:6" ht="30" customHeight="1">
      <c r="A142" s="459" t="s">
        <v>33</v>
      </c>
      <c r="B142" s="515" t="s">
        <v>1123</v>
      </c>
      <c r="C142" s="486"/>
      <c r="D142" s="486">
        <f t="shared" si="23"/>
        <v>1.7014782608695653</v>
      </c>
      <c r="E142" s="486">
        <f t="shared" si="24"/>
        <v>0.25522173913043478</v>
      </c>
      <c r="F142" s="481">
        <v>1.9567000000000001</v>
      </c>
    </row>
    <row r="143" spans="1:6">
      <c r="A143" s="287"/>
      <c r="B143" s="271"/>
      <c r="C143" s="455"/>
      <c r="D143" s="455"/>
      <c r="E143" s="455"/>
      <c r="F143" s="456"/>
    </row>
    <row r="144" spans="1:6" ht="15.75" customHeight="1">
      <c r="A144" s="491" t="s">
        <v>1091</v>
      </c>
      <c r="B144" s="452" t="s">
        <v>1092</v>
      </c>
      <c r="C144" s="277"/>
      <c r="D144" s="277"/>
      <c r="E144" s="277"/>
      <c r="F144" s="492"/>
    </row>
    <row r="145" spans="1:6" ht="15.75" customHeight="1">
      <c r="A145" s="516" t="s">
        <v>1124</v>
      </c>
      <c r="C145" s="494"/>
      <c r="D145" s="494"/>
      <c r="E145" s="494"/>
      <c r="F145" s="495"/>
    </row>
    <row r="146" spans="1:6" ht="6.75" customHeight="1">
      <c r="A146" s="493"/>
      <c r="C146" s="494"/>
      <c r="D146" s="494"/>
      <c r="E146" s="494"/>
      <c r="F146" s="495"/>
    </row>
    <row r="147" spans="1:6">
      <c r="A147" s="412" t="s">
        <v>31</v>
      </c>
      <c r="B147" s="271" t="s">
        <v>1094</v>
      </c>
      <c r="C147" s="455"/>
      <c r="D147" s="455">
        <f>SUM(F147*100/115)</f>
        <v>98.721739130434784</v>
      </c>
      <c r="E147" s="455">
        <f>SUM(F147*15/115)</f>
        <v>14.808260869565217</v>
      </c>
      <c r="F147" s="456">
        <v>113.53</v>
      </c>
    </row>
    <row r="148" spans="1:6">
      <c r="A148" s="287"/>
      <c r="B148" s="271"/>
      <c r="C148" s="455"/>
      <c r="D148" s="455"/>
      <c r="E148" s="455"/>
      <c r="F148" s="456"/>
    </row>
    <row r="149" spans="1:6" ht="0.75" customHeight="1">
      <c r="A149" s="287"/>
      <c r="B149" s="271"/>
      <c r="C149" s="455"/>
      <c r="D149" s="455"/>
      <c r="E149" s="455"/>
      <c r="F149" s="456"/>
    </row>
    <row r="150" spans="1:6" ht="29.25" customHeight="1">
      <c r="A150" s="1443" t="s">
        <v>1095</v>
      </c>
      <c r="B150" s="1444"/>
      <c r="C150" s="1444"/>
      <c r="D150" s="1444"/>
      <c r="E150" s="1444"/>
      <c r="F150" s="1445"/>
    </row>
    <row r="151" spans="1:6" ht="24" customHeight="1">
      <c r="A151" s="1443"/>
      <c r="B151" s="1444"/>
      <c r="C151" s="1444"/>
      <c r="D151" s="1444"/>
      <c r="E151" s="1444"/>
      <c r="F151" s="1445"/>
    </row>
    <row r="152" spans="1:6" ht="19.5" customHeight="1" thickBot="1">
      <c r="A152" s="496"/>
      <c r="B152" s="497"/>
      <c r="C152" s="497"/>
      <c r="D152" s="497"/>
      <c r="E152" s="497"/>
      <c r="F152" s="498"/>
    </row>
    <row r="153" spans="1:6" ht="19.5" customHeight="1" thickBot="1">
      <c r="A153" s="281">
        <v>7.3</v>
      </c>
      <c r="B153" s="1454" t="s">
        <v>1096</v>
      </c>
      <c r="C153" s="1455"/>
      <c r="D153" s="1455"/>
      <c r="E153" s="1455"/>
      <c r="F153" s="1456"/>
    </row>
    <row r="154" spans="1:6" ht="6.75" customHeight="1">
      <c r="A154" s="499"/>
      <c r="B154" s="500"/>
      <c r="C154" s="500"/>
      <c r="D154" s="500"/>
      <c r="E154" s="500"/>
      <c r="F154" s="501"/>
    </row>
    <row r="155" spans="1:6" ht="19.5" customHeight="1">
      <c r="A155" s="285" t="s">
        <v>1097</v>
      </c>
      <c r="B155" s="333" t="s">
        <v>1098</v>
      </c>
      <c r="F155" s="279"/>
    </row>
    <row r="156" spans="1:6" ht="6.75" customHeight="1">
      <c r="A156" s="285"/>
      <c r="B156" s="452"/>
      <c r="F156" s="279"/>
    </row>
    <row r="157" spans="1:6" ht="19.5" customHeight="1">
      <c r="A157" s="412" t="s">
        <v>31</v>
      </c>
      <c r="B157" s="277" t="s">
        <v>1125</v>
      </c>
      <c r="C157" s="455"/>
      <c r="D157" s="455">
        <f t="shared" ref="D157" si="25">SUM(F157*100/115)</f>
        <v>870.84347826086957</v>
      </c>
      <c r="E157" s="455">
        <f t="shared" ref="E157" si="26">SUM(F157*15/115)</f>
        <v>130.62652173913045</v>
      </c>
      <c r="F157" s="456">
        <v>1001.47</v>
      </c>
    </row>
    <row r="158" spans="1:6" ht="15" customHeight="1">
      <c r="A158" s="412"/>
      <c r="B158" s="277"/>
      <c r="C158" s="455"/>
      <c r="D158" s="455"/>
      <c r="E158" s="455"/>
      <c r="F158" s="456"/>
    </row>
    <row r="159" spans="1:6" ht="19.5" customHeight="1">
      <c r="A159" s="412" t="s">
        <v>33</v>
      </c>
      <c r="B159" s="277" t="s">
        <v>1126</v>
      </c>
      <c r="C159" s="455"/>
      <c r="D159" s="455">
        <f t="shared" ref="D159" si="27">SUM(F159*100/115)</f>
        <v>439.57391304347829</v>
      </c>
      <c r="E159" s="455">
        <f t="shared" ref="E159" si="28">SUM(F159*15/115)</f>
        <v>65.936086956521734</v>
      </c>
      <c r="F159" s="456">
        <v>505.51</v>
      </c>
    </row>
    <row r="160" spans="1:6" ht="15" customHeight="1">
      <c r="A160" s="412"/>
      <c r="B160" s="277"/>
      <c r="C160" s="455"/>
      <c r="D160" s="455"/>
      <c r="E160" s="455"/>
      <c r="F160" s="456"/>
    </row>
    <row r="161" spans="1:15" ht="19.5" customHeight="1">
      <c r="A161" s="412" t="s">
        <v>35</v>
      </c>
      <c r="B161" s="277" t="s">
        <v>551</v>
      </c>
      <c r="C161" s="271"/>
      <c r="D161" s="455">
        <f t="shared" ref="D161" si="29">SUM(F161*100/115)</f>
        <v>160.2608695652174</v>
      </c>
      <c r="E161" s="455">
        <f t="shared" ref="E161" si="30">SUM(F161*15/115)</f>
        <v>24.03913043478261</v>
      </c>
      <c r="F161" s="456">
        <v>184.3</v>
      </c>
    </row>
    <row r="162" spans="1:15" ht="19.5" customHeight="1">
      <c r="A162" s="453"/>
      <c r="B162" s="454"/>
      <c r="C162" s="455"/>
      <c r="D162" s="455"/>
      <c r="E162" s="455"/>
      <c r="F162" s="456"/>
    </row>
    <row r="163" spans="1:15" ht="19.5" customHeight="1">
      <c r="A163" s="453" t="s">
        <v>41</v>
      </c>
      <c r="B163" s="413" t="s">
        <v>1099</v>
      </c>
      <c r="C163" s="455"/>
      <c r="D163" s="455"/>
      <c r="E163" s="455"/>
      <c r="F163" s="456"/>
    </row>
    <row r="164" spans="1:15" ht="6.75" customHeight="1">
      <c r="A164" s="453"/>
      <c r="B164" s="457"/>
      <c r="C164" s="455"/>
      <c r="D164" s="455"/>
      <c r="E164" s="455"/>
      <c r="F164" s="456"/>
    </row>
    <row r="165" spans="1:15" ht="15.75" customHeight="1">
      <c r="A165" s="453"/>
      <c r="B165" s="271" t="s">
        <v>1055</v>
      </c>
      <c r="C165" s="271"/>
      <c r="D165" s="271"/>
      <c r="E165" s="271"/>
      <c r="F165" s="273"/>
    </row>
    <row r="166" spans="1:15" ht="15.75" customHeight="1">
      <c r="A166" s="453"/>
      <c r="B166" s="271" t="s">
        <v>1056</v>
      </c>
      <c r="C166" s="463"/>
      <c r="D166" s="463">
        <f>SUM(F166*100/115)</f>
        <v>2.7275652173913039</v>
      </c>
      <c r="E166" s="463">
        <f>SUM(F166*15/115)</f>
        <v>0.40913478260869562</v>
      </c>
      <c r="F166" s="464">
        <v>3.1366999999999998</v>
      </c>
    </row>
    <row r="167" spans="1:15" ht="15.75" customHeight="1">
      <c r="A167" s="459"/>
      <c r="B167" s="271" t="s">
        <v>1057</v>
      </c>
      <c r="C167" s="463"/>
      <c r="D167" s="463">
        <f>SUM(F167*100/115)</f>
        <v>0.8261739130434782</v>
      </c>
      <c r="E167" s="463">
        <f t="shared" ref="E167:E168" si="31">SUM(F167*15/115)</f>
        <v>0.12392608695652174</v>
      </c>
      <c r="F167" s="464">
        <v>0.95009999999999994</v>
      </c>
    </row>
    <row r="168" spans="1:15" ht="15.75" customHeight="1">
      <c r="A168" s="459"/>
      <c r="B168" s="271" t="s">
        <v>1058</v>
      </c>
      <c r="C168" s="463"/>
      <c r="D168" s="463">
        <f>SUM(F168*100/115)</f>
        <v>0.51147826086956516</v>
      </c>
      <c r="E168" s="463">
        <f t="shared" si="31"/>
        <v>7.6721739130434771E-2</v>
      </c>
      <c r="F168" s="464">
        <v>0.58819999999999995</v>
      </c>
    </row>
    <row r="169" spans="1:15" ht="15.75" customHeight="1">
      <c r="A169" s="490"/>
      <c r="B169" s="271"/>
      <c r="C169" s="463"/>
      <c r="D169" s="463"/>
      <c r="E169" s="463"/>
      <c r="F169" s="464"/>
    </row>
    <row r="170" spans="1:15" ht="15.75" customHeight="1">
      <c r="A170" s="490"/>
      <c r="B170" s="271" t="s">
        <v>1059</v>
      </c>
      <c r="C170" s="463"/>
      <c r="D170" s="463"/>
      <c r="E170" s="463"/>
      <c r="F170" s="464"/>
    </row>
    <row r="171" spans="1:15" ht="15.75" customHeight="1">
      <c r="A171" s="285"/>
      <c r="B171" s="271" t="s">
        <v>1056</v>
      </c>
      <c r="C171" s="463"/>
      <c r="D171" s="463">
        <f>SUM(F171*100/115)</f>
        <v>0.88956521739130434</v>
      </c>
      <c r="E171" s="463">
        <f t="shared" ref="E171:E173" si="32">SUM(F171*15/115)</f>
        <v>0.13343478260869565</v>
      </c>
      <c r="F171" s="464">
        <v>1.0229999999999999</v>
      </c>
      <c r="G171" s="291"/>
      <c r="H171" s="277"/>
      <c r="I171" s="292"/>
      <c r="J171" s="272"/>
      <c r="K171" s="272"/>
      <c r="L171" s="272"/>
      <c r="M171" s="272"/>
      <c r="N171" s="271"/>
      <c r="O171" s="271"/>
    </row>
    <row r="172" spans="1:15" ht="15.75" customHeight="1">
      <c r="A172" s="285"/>
      <c r="B172" s="271" t="s">
        <v>1057</v>
      </c>
      <c r="C172" s="463"/>
      <c r="D172" s="463">
        <f>SUM(F172*100/115)</f>
        <v>0.61226086956521741</v>
      </c>
      <c r="E172" s="463">
        <f t="shared" si="32"/>
        <v>9.1839130434782604E-2</v>
      </c>
      <c r="F172" s="464">
        <v>0.70409999999999995</v>
      </c>
      <c r="G172" s="291"/>
      <c r="H172" s="277"/>
      <c r="I172" s="292"/>
      <c r="J172" s="272"/>
      <c r="K172" s="272"/>
      <c r="L172" s="272"/>
      <c r="M172" s="272"/>
      <c r="N172" s="271"/>
      <c r="O172" s="271"/>
    </row>
    <row r="173" spans="1:15" ht="15.75" customHeight="1">
      <c r="A173" s="412"/>
      <c r="B173" s="271" t="s">
        <v>1058</v>
      </c>
      <c r="C173" s="463"/>
      <c r="D173" s="463">
        <f>SUM(F173*100/115)</f>
        <v>0.38826086956521738</v>
      </c>
      <c r="E173" s="463">
        <f t="shared" si="32"/>
        <v>5.8239130434782606E-2</v>
      </c>
      <c r="F173" s="464">
        <v>0.44650000000000001</v>
      </c>
    </row>
    <row r="174" spans="1:15" ht="19.5" customHeight="1">
      <c r="A174" s="412"/>
      <c r="B174" s="277"/>
      <c r="C174" s="455"/>
      <c r="D174" s="455"/>
      <c r="E174" s="455"/>
      <c r="F174" s="456"/>
    </row>
    <row r="175" spans="1:15" ht="19.5" customHeight="1" thickBot="1">
      <c r="A175" s="499"/>
      <c r="B175" s="500"/>
      <c r="C175" s="500"/>
      <c r="D175" s="500"/>
      <c r="E175" s="500"/>
      <c r="F175" s="501"/>
    </row>
    <row r="176" spans="1:15" ht="15.6" thickBot="1">
      <c r="A176" s="281">
        <v>7.4</v>
      </c>
      <c r="B176" s="1430" t="s">
        <v>1100</v>
      </c>
      <c r="C176" s="1430"/>
      <c r="D176" s="1430"/>
      <c r="E176" s="1430"/>
      <c r="F176" s="1431"/>
    </row>
    <row r="177" spans="1:6" ht="6.75" customHeight="1">
      <c r="A177" s="502"/>
      <c r="B177" s="503"/>
      <c r="C177" s="503"/>
      <c r="D177" s="503"/>
      <c r="E177" s="503"/>
      <c r="F177" s="504"/>
    </row>
    <row r="178" spans="1:6" ht="15" customHeight="1">
      <c r="A178" s="517" t="s">
        <v>1127</v>
      </c>
      <c r="B178" s="518" t="s">
        <v>1128</v>
      </c>
      <c r="C178" s="335"/>
      <c r="D178" s="335"/>
      <c r="E178" s="335"/>
      <c r="F178" s="336"/>
    </row>
    <row r="179" spans="1:6" ht="6.75" customHeight="1">
      <c r="A179" s="519"/>
      <c r="B179" s="520"/>
      <c r="C179" s="335"/>
      <c r="D179" s="335"/>
      <c r="E179" s="335"/>
      <c r="F179" s="336"/>
    </row>
    <row r="180" spans="1:6" ht="15" customHeight="1">
      <c r="A180" s="511" t="s">
        <v>31</v>
      </c>
      <c r="B180" s="335" t="s">
        <v>1129</v>
      </c>
      <c r="C180" s="512"/>
      <c r="D180" s="512">
        <f t="shared" ref="D180" si="33">SUM(F180*100/115)</f>
        <v>160.2608695652174</v>
      </c>
      <c r="E180" s="512">
        <f t="shared" ref="E180" si="34">SUM(F180*15/115)</f>
        <v>24.03913043478261</v>
      </c>
      <c r="F180" s="513">
        <v>184.3</v>
      </c>
    </row>
    <row r="181" spans="1:6" ht="15" customHeight="1">
      <c r="A181" s="511"/>
      <c r="B181" s="335"/>
      <c r="C181" s="512"/>
      <c r="D181" s="512"/>
      <c r="E181" s="512"/>
      <c r="F181" s="513"/>
    </row>
    <row r="182" spans="1:6" ht="15" customHeight="1">
      <c r="A182" s="511" t="s">
        <v>33</v>
      </c>
      <c r="B182" s="510" t="s">
        <v>418</v>
      </c>
      <c r="C182" s="512"/>
      <c r="D182" s="512"/>
      <c r="E182" s="512"/>
      <c r="F182" s="513"/>
    </row>
    <row r="183" spans="1:6" ht="15" customHeight="1">
      <c r="A183" s="511"/>
      <c r="B183" s="335" t="s">
        <v>1117</v>
      </c>
      <c r="C183" s="512"/>
      <c r="D183" s="512">
        <f t="shared" ref="D183" si="35">SUM(F183*100/115)</f>
        <v>2.2521739130434781</v>
      </c>
      <c r="E183" s="512">
        <f t="shared" ref="E183" si="36">SUM(F183*15/115)</f>
        <v>0.33782608695652167</v>
      </c>
      <c r="F183" s="513">
        <v>2.59</v>
      </c>
    </row>
    <row r="184" spans="1:6" ht="15" customHeight="1">
      <c r="A184" s="521"/>
      <c r="B184" s="335"/>
      <c r="C184" s="512"/>
      <c r="D184" s="512"/>
      <c r="E184" s="512"/>
      <c r="F184" s="513"/>
    </row>
    <row r="185" spans="1:6" ht="15" customHeight="1">
      <c r="A185" s="522" t="s">
        <v>35</v>
      </c>
      <c r="B185" s="338" t="s">
        <v>1118</v>
      </c>
      <c r="C185" s="523"/>
      <c r="D185" s="523">
        <f>SUM(F185*100/115)</f>
        <v>1.2190434782608695</v>
      </c>
      <c r="E185" s="523">
        <f t="shared" ref="E185" si="37">SUM(F185*15/115)</f>
        <v>0.18285652173913042</v>
      </c>
      <c r="F185" s="524">
        <v>1.4018999999999999</v>
      </c>
    </row>
    <row r="186" spans="1:6" ht="15" customHeight="1">
      <c r="A186" s="412"/>
      <c r="B186" s="271"/>
      <c r="C186" s="455"/>
      <c r="D186" s="455"/>
      <c r="E186" s="455"/>
      <c r="F186" s="456"/>
    </row>
    <row r="187" spans="1:6" ht="15" customHeight="1">
      <c r="A187" s="412"/>
      <c r="B187" s="271"/>
      <c r="C187" s="455"/>
      <c r="D187" s="455"/>
      <c r="E187" s="455"/>
      <c r="F187" s="456"/>
    </row>
    <row r="188" spans="1:6" ht="15" customHeight="1">
      <c r="A188" s="517" t="s">
        <v>657</v>
      </c>
      <c r="B188" s="518" t="s">
        <v>1130</v>
      </c>
      <c r="C188" s="455"/>
      <c r="D188" s="455"/>
      <c r="E188" s="455"/>
      <c r="F188" s="456"/>
    </row>
    <row r="189" spans="1:6" ht="6.75" customHeight="1">
      <c r="A189" s="412"/>
      <c r="B189" s="271"/>
      <c r="C189" s="455"/>
      <c r="D189" s="455"/>
      <c r="E189" s="455"/>
      <c r="F189" s="456"/>
    </row>
    <row r="190" spans="1:6" ht="15" customHeight="1">
      <c r="A190" s="412" t="s">
        <v>31</v>
      </c>
      <c r="B190" s="271" t="s">
        <v>1131</v>
      </c>
      <c r="C190" s="455"/>
      <c r="D190" s="455">
        <f t="shared" ref="D190" si="38">SUM(F190*100/115)</f>
        <v>54.513043478260869</v>
      </c>
      <c r="E190" s="455">
        <f t="shared" ref="E190" si="39">SUM(F190*15/115)</f>
        <v>8.1769565217391289</v>
      </c>
      <c r="F190" s="456">
        <v>62.69</v>
      </c>
    </row>
    <row r="191" spans="1:6" ht="15" customHeight="1">
      <c r="A191" s="412"/>
      <c r="B191" s="271"/>
      <c r="C191" s="455"/>
      <c r="D191" s="455"/>
      <c r="E191" s="455"/>
      <c r="F191" s="456"/>
    </row>
    <row r="192" spans="1:6" ht="15" customHeight="1">
      <c r="A192" s="511" t="s">
        <v>33</v>
      </c>
      <c r="B192" s="338" t="s">
        <v>1118</v>
      </c>
      <c r="C192" s="455"/>
      <c r="D192" s="523">
        <f>SUM(F192*100/115)</f>
        <v>0.63556521739130434</v>
      </c>
      <c r="E192" s="523">
        <f t="shared" ref="E192" si="40">SUM(F192*15/115)</f>
        <v>9.5334782608695656E-2</v>
      </c>
      <c r="F192" s="524">
        <v>0.73089999999999999</v>
      </c>
    </row>
    <row r="193" spans="1:6" ht="15" customHeight="1" thickBot="1">
      <c r="A193" s="505"/>
      <c r="B193" s="506"/>
      <c r="C193" s="468"/>
      <c r="D193" s="468"/>
      <c r="E193" s="468"/>
      <c r="F193" s="507"/>
    </row>
    <row r="194" spans="1:6">
      <c r="A194" s="293"/>
      <c r="F194" s="294"/>
    </row>
    <row r="196" spans="1:6" ht="15.3">
      <c r="A196" s="295" t="s">
        <v>118</v>
      </c>
    </row>
  </sheetData>
  <mergeCells count="15">
    <mergeCell ref="B153:F153"/>
    <mergeCell ref="B176:F176"/>
    <mergeCell ref="A67:F67"/>
    <mergeCell ref="A93:F93"/>
    <mergeCell ref="B110:F110"/>
    <mergeCell ref="A111:F111"/>
    <mergeCell ref="A122:F122"/>
    <mergeCell ref="A150:F151"/>
    <mergeCell ref="B26:E26"/>
    <mergeCell ref="B12:E12"/>
    <mergeCell ref="B1:F1"/>
    <mergeCell ref="A5:D5"/>
    <mergeCell ref="B7:F7"/>
    <mergeCell ref="A8:F8"/>
    <mergeCell ref="A9:F9"/>
  </mergeCells>
  <hyperlinks>
    <hyperlink ref="A196" location="index!A1" display="Return to menu" xr:uid="{00000000-0004-0000-0B00-000000000000}"/>
  </hyperlinks>
  <printOptions horizontalCentered="1"/>
  <pageMargins left="0.23622047244094499" right="0.23622047244094499" top="0.74803149606299202" bottom="0.74803149606299202" header="0.31496062992126" footer="0.31496062992126"/>
  <pageSetup paperSize="9" scale="70" orientation="portrait" r:id="rId1"/>
  <headerFooter alignWithMargins="0"/>
  <rowBreaks count="3" manualBreakCount="3">
    <brk id="63" max="5" man="1"/>
    <brk id="109" max="5" man="1"/>
    <brk id="152"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R191"/>
  <sheetViews>
    <sheetView topLeftCell="A119" zoomScaleNormal="100" zoomScaleSheetLayoutView="80" workbookViewId="0">
      <selection activeCell="E132" sqref="E132"/>
    </sheetView>
  </sheetViews>
  <sheetFormatPr defaultColWidth="8.90625" defaultRowHeight="12.3"/>
  <cols>
    <col min="1" max="1" width="7" style="689" customWidth="1"/>
    <col min="2" max="2" width="23.6328125" style="689" customWidth="1"/>
    <col min="3" max="3" width="16.08984375" style="689" customWidth="1"/>
    <col min="4" max="7" width="11.6328125" style="689" customWidth="1"/>
    <col min="8" max="8" width="12.453125" style="690" customWidth="1"/>
    <col min="9" max="16384" width="8.90625" style="689"/>
  </cols>
  <sheetData>
    <row r="1" spans="2:8" ht="27.6" thickBot="1">
      <c r="B1" s="721"/>
      <c r="C1" s="721"/>
    </row>
    <row r="2" spans="2:8">
      <c r="B2" s="722"/>
      <c r="C2" s="723"/>
      <c r="D2" s="724"/>
      <c r="E2" s="724"/>
      <c r="F2" s="724"/>
      <c r="G2" s="724"/>
      <c r="H2" s="691"/>
    </row>
    <row r="3" spans="2:8" ht="22.2">
      <c r="B3" s="695" t="s">
        <v>1132</v>
      </c>
      <c r="C3" s="696"/>
      <c r="D3" s="697"/>
      <c r="E3" s="697"/>
      <c r="F3" s="697"/>
      <c r="G3" s="697"/>
      <c r="H3" s="698"/>
    </row>
    <row r="4" spans="2:8" ht="15">
      <c r="B4" s="699"/>
      <c r="C4" s="700"/>
      <c r="D4" s="693"/>
      <c r="E4" s="693" t="s">
        <v>306</v>
      </c>
      <c r="F4" s="693"/>
      <c r="G4" s="701">
        <v>0.13</v>
      </c>
      <c r="H4" s="694"/>
    </row>
    <row r="5" spans="2:8" ht="15.75" customHeight="1">
      <c r="B5" s="1290" t="s">
        <v>307</v>
      </c>
      <c r="C5" s="1291"/>
      <c r="D5" s="1291"/>
      <c r="E5" s="1291"/>
      <c r="F5" s="1291"/>
      <c r="G5" s="1291"/>
      <c r="H5" s="694"/>
    </row>
    <row r="6" spans="2:8" ht="12.75" customHeight="1">
      <c r="B6" s="725" t="s">
        <v>308</v>
      </c>
      <c r="C6" s="1288" t="s">
        <v>309</v>
      </c>
      <c r="D6" s="1288"/>
      <c r="E6" s="702" t="s">
        <v>310</v>
      </c>
      <c r="F6" s="1288" t="s">
        <v>311</v>
      </c>
      <c r="G6" s="1288"/>
      <c r="H6" s="1289"/>
    </row>
    <row r="7" spans="2:8" ht="12.75" customHeight="1">
      <c r="B7" s="725" t="s">
        <v>312</v>
      </c>
      <c r="C7" s="1288" t="s">
        <v>313</v>
      </c>
      <c r="D7" s="1288"/>
      <c r="E7" s="702" t="s">
        <v>314</v>
      </c>
      <c r="F7" s="1288" t="s">
        <v>315</v>
      </c>
      <c r="G7" s="1288"/>
      <c r="H7" s="1289"/>
    </row>
    <row r="8" spans="2:8" ht="16.5" customHeight="1">
      <c r="B8" s="725" t="s">
        <v>316</v>
      </c>
      <c r="C8" s="1288" t="s">
        <v>317</v>
      </c>
      <c r="D8" s="1288"/>
      <c r="E8" s="726" t="s">
        <v>318</v>
      </c>
      <c r="F8" s="1288" t="s">
        <v>319</v>
      </c>
      <c r="G8" s="1288"/>
      <c r="H8" s="1289"/>
    </row>
    <row r="9" spans="2:8" ht="12.6">
      <c r="B9" s="725" t="s">
        <v>320</v>
      </c>
      <c r="C9" s="1288" t="s">
        <v>321</v>
      </c>
      <c r="D9" s="1288"/>
      <c r="E9" s="726" t="s">
        <v>322</v>
      </c>
      <c r="F9" s="1288" t="s">
        <v>323</v>
      </c>
      <c r="G9" s="1288"/>
      <c r="H9" s="1289"/>
    </row>
    <row r="10" spans="2:8" ht="13.5" customHeight="1">
      <c r="B10" s="725" t="s">
        <v>324</v>
      </c>
      <c r="C10" s="1288" t="s">
        <v>325</v>
      </c>
      <c r="D10" s="1288"/>
      <c r="E10" s="726" t="s">
        <v>326</v>
      </c>
      <c r="F10" s="1288" t="s">
        <v>327</v>
      </c>
      <c r="G10" s="1288"/>
      <c r="H10" s="1289"/>
    </row>
    <row r="11" spans="2:8" ht="12.75" customHeight="1">
      <c r="B11" s="725" t="s">
        <v>328</v>
      </c>
      <c r="C11" s="1288" t="s">
        <v>329</v>
      </c>
      <c r="D11" s="1288"/>
      <c r="E11" s="726" t="s">
        <v>330</v>
      </c>
      <c r="F11" s="1288" t="s">
        <v>331</v>
      </c>
      <c r="G11" s="1288"/>
      <c r="H11" s="1289"/>
    </row>
    <row r="12" spans="2:8" ht="12.75" customHeight="1">
      <c r="B12" s="725" t="s">
        <v>332</v>
      </c>
      <c r="C12" s="1288" t="s">
        <v>333</v>
      </c>
      <c r="D12" s="1288"/>
      <c r="E12" s="726" t="s">
        <v>334</v>
      </c>
      <c r="F12" s="1288" t="s">
        <v>335</v>
      </c>
      <c r="G12" s="1288"/>
      <c r="H12" s="1289"/>
    </row>
    <row r="13" spans="2:8" ht="12.75" customHeight="1">
      <c r="B13" s="725" t="s">
        <v>336</v>
      </c>
      <c r="C13" s="1288" t="s">
        <v>337</v>
      </c>
      <c r="D13" s="1288"/>
      <c r="E13" s="726" t="s">
        <v>338</v>
      </c>
      <c r="F13" s="1288" t="s">
        <v>339</v>
      </c>
      <c r="G13" s="1288"/>
      <c r="H13" s="1289"/>
    </row>
    <row r="14" spans="2:8" ht="12.75" customHeight="1" thickBot="1">
      <c r="B14" s="703"/>
      <c r="C14" s="1295"/>
      <c r="D14" s="1295"/>
      <c r="E14" s="704"/>
      <c r="F14" s="1295"/>
      <c r="G14" s="1295"/>
      <c r="H14" s="1296"/>
    </row>
    <row r="15" spans="2:8" ht="12.9" thickBot="1">
      <c r="B15" s="1297"/>
      <c r="C15" s="1298"/>
      <c r="D15" s="1298"/>
      <c r="E15" s="1298"/>
      <c r="F15" s="1298"/>
      <c r="G15" s="1298"/>
      <c r="H15" s="1299"/>
    </row>
    <row r="16" spans="2:8" ht="15.75" customHeight="1" thickBot="1">
      <c r="B16" s="1460" t="s">
        <v>340</v>
      </c>
      <c r="C16" s="1461"/>
      <c r="D16" s="1461"/>
      <c r="E16" s="1461"/>
      <c r="F16" s="1461"/>
      <c r="G16" s="1461"/>
      <c r="H16" s="1462"/>
    </row>
    <row r="17" spans="2:12" ht="12.75" customHeight="1">
      <c r="B17" s="727" t="s">
        <v>358</v>
      </c>
      <c r="C17" s="1463" t="s">
        <v>359</v>
      </c>
      <c r="D17" s="1463"/>
      <c r="E17" s="1463"/>
      <c r="F17" s="1463"/>
      <c r="G17" s="1463"/>
      <c r="H17" s="1464"/>
    </row>
    <row r="18" spans="2:12" ht="12.6">
      <c r="B18" s="725" t="s">
        <v>346</v>
      </c>
      <c r="C18" s="1288" t="s">
        <v>347</v>
      </c>
      <c r="D18" s="1288"/>
      <c r="E18" s="1288"/>
      <c r="F18" s="1288"/>
      <c r="G18" s="1288"/>
      <c r="H18" s="1289"/>
    </row>
    <row r="19" spans="2:12" ht="12.75" customHeight="1">
      <c r="B19" s="725" t="s">
        <v>354</v>
      </c>
      <c r="C19" s="1288" t="s">
        <v>355</v>
      </c>
      <c r="D19" s="1288"/>
      <c r="E19" s="1288"/>
      <c r="F19" s="1288"/>
      <c r="G19" s="1288"/>
      <c r="H19" s="1289"/>
    </row>
    <row r="20" spans="2:12" ht="42" customHeight="1">
      <c r="B20" s="725" t="s">
        <v>366</v>
      </c>
      <c r="C20" s="1288" t="s">
        <v>367</v>
      </c>
      <c r="D20" s="1288"/>
      <c r="E20" s="1288"/>
      <c r="F20" s="1288"/>
      <c r="G20" s="1288"/>
      <c r="H20" s="1289"/>
    </row>
    <row r="21" spans="2:12" ht="12.75" customHeight="1">
      <c r="B21" s="725" t="s">
        <v>356</v>
      </c>
      <c r="C21" s="1288" t="s">
        <v>357</v>
      </c>
      <c r="D21" s="1288"/>
      <c r="E21" s="1288"/>
      <c r="F21" s="1288"/>
      <c r="G21" s="1288"/>
      <c r="H21" s="1289"/>
    </row>
    <row r="22" spans="2:12" ht="252.75" customHeight="1">
      <c r="B22" s="725" t="s">
        <v>1133</v>
      </c>
      <c r="C22" s="1288" t="s">
        <v>1134</v>
      </c>
      <c r="D22" s="1288"/>
      <c r="E22" s="1288"/>
      <c r="F22" s="1288"/>
      <c r="G22" s="1288"/>
      <c r="H22" s="1289"/>
    </row>
    <row r="23" spans="2:12" ht="12.75" customHeight="1">
      <c r="B23" s="725" t="s">
        <v>360</v>
      </c>
      <c r="C23" s="1288" t="s">
        <v>361</v>
      </c>
      <c r="D23" s="1288"/>
      <c r="E23" s="1288"/>
      <c r="F23" s="1288"/>
      <c r="G23" s="1288"/>
      <c r="H23" s="1289"/>
    </row>
    <row r="24" spans="2:12" ht="12.75" customHeight="1">
      <c r="B24" s="725" t="s">
        <v>362</v>
      </c>
      <c r="C24" s="1288" t="s">
        <v>363</v>
      </c>
      <c r="D24" s="1288"/>
      <c r="E24" s="1288"/>
      <c r="F24" s="1288"/>
      <c r="G24" s="1288"/>
      <c r="H24" s="1289"/>
    </row>
    <row r="25" spans="2:12" ht="12.75" customHeight="1">
      <c r="B25" s="725" t="s">
        <v>341</v>
      </c>
      <c r="C25" s="1288" t="s">
        <v>342</v>
      </c>
      <c r="D25" s="1288"/>
      <c r="E25" s="1288"/>
      <c r="F25" s="1288"/>
      <c r="G25" s="1288"/>
      <c r="H25" s="1289"/>
    </row>
    <row r="26" spans="2:12" ht="12.75" customHeight="1">
      <c r="B26" s="725" t="s">
        <v>343</v>
      </c>
      <c r="C26" s="1288" t="s">
        <v>344</v>
      </c>
      <c r="D26" s="1288"/>
      <c r="E26" s="1288"/>
      <c r="F26" s="1288"/>
      <c r="G26" s="1288"/>
      <c r="H26" s="1289"/>
    </row>
    <row r="27" spans="2:12" ht="12.75" customHeight="1">
      <c r="B27" s="725" t="s">
        <v>310</v>
      </c>
      <c r="C27" s="1288" t="s">
        <v>345</v>
      </c>
      <c r="D27" s="1288"/>
      <c r="E27" s="1288"/>
      <c r="F27" s="1288"/>
      <c r="G27" s="1288"/>
      <c r="H27" s="1289"/>
    </row>
    <row r="28" spans="2:12" ht="50.25" customHeight="1">
      <c r="B28" s="725" t="s">
        <v>1135</v>
      </c>
      <c r="C28" s="1288" t="s">
        <v>1136</v>
      </c>
      <c r="D28" s="1288"/>
      <c r="E28" s="1288"/>
      <c r="F28" s="1288"/>
      <c r="G28" s="1288"/>
      <c r="H28" s="1289"/>
    </row>
    <row r="29" spans="2:12" ht="12.75" customHeight="1">
      <c r="B29" s="725" t="s">
        <v>348</v>
      </c>
      <c r="C29" s="1288" t="s">
        <v>349</v>
      </c>
      <c r="D29" s="1288"/>
      <c r="E29" s="1288"/>
      <c r="F29" s="1288"/>
      <c r="G29" s="1288"/>
      <c r="H29" s="1289"/>
      <c r="I29" s="705"/>
      <c r="J29" s="705"/>
      <c r="K29" s="705"/>
      <c r="L29" s="705"/>
    </row>
    <row r="30" spans="2:12" ht="12.75" customHeight="1">
      <c r="B30" s="725" t="s">
        <v>350</v>
      </c>
      <c r="C30" s="1288" t="s">
        <v>351</v>
      </c>
      <c r="D30" s="1288"/>
      <c r="E30" s="1288"/>
      <c r="F30" s="1288"/>
      <c r="G30" s="1288"/>
      <c r="H30" s="1289"/>
    </row>
    <row r="31" spans="2:12" ht="12.75" customHeight="1">
      <c r="B31" s="725" t="s">
        <v>352</v>
      </c>
      <c r="C31" s="1288" t="s">
        <v>353</v>
      </c>
      <c r="D31" s="1288"/>
      <c r="E31" s="1288"/>
      <c r="F31" s="1288"/>
      <c r="G31" s="1288"/>
      <c r="H31" s="1289"/>
    </row>
    <row r="32" spans="2:12" ht="41.25" customHeight="1" thickBot="1">
      <c r="B32" s="703" t="s">
        <v>364</v>
      </c>
      <c r="C32" s="1295" t="s">
        <v>365</v>
      </c>
      <c r="D32" s="1295"/>
      <c r="E32" s="1295"/>
      <c r="F32" s="1295"/>
      <c r="G32" s="1295"/>
      <c r="H32" s="1296"/>
    </row>
    <row r="33" spans="2:8" ht="15.3" thickBot="1">
      <c r="B33" s="728"/>
      <c r="C33" s="728"/>
      <c r="D33" s="729"/>
      <c r="E33" s="729"/>
      <c r="F33" s="729"/>
      <c r="G33" s="729"/>
    </row>
    <row r="34" spans="2:8" ht="12.6">
      <c r="B34" s="727" t="s">
        <v>368</v>
      </c>
      <c r="C34" s="706"/>
      <c r="D34" s="1310"/>
      <c r="E34" s="1310"/>
      <c r="F34" s="1310"/>
      <c r="G34" s="1310"/>
      <c r="H34" s="1311"/>
    </row>
    <row r="35" spans="2:8" ht="12.6">
      <c r="B35" s="730" t="s">
        <v>369</v>
      </c>
      <c r="C35" s="731"/>
      <c r="D35" s="1306" t="s">
        <v>370</v>
      </c>
      <c r="E35" s="1306"/>
      <c r="F35" s="1306"/>
      <c r="G35" s="1306"/>
      <c r="H35" s="1307"/>
    </row>
    <row r="36" spans="2:8" ht="12.9" thickBot="1">
      <c r="B36" s="732" t="s">
        <v>371</v>
      </c>
      <c r="C36" s="733"/>
      <c r="D36" s="1318" t="s">
        <v>372</v>
      </c>
      <c r="E36" s="1318"/>
      <c r="F36" s="1318"/>
      <c r="G36" s="1318"/>
      <c r="H36" s="1319"/>
    </row>
    <row r="37" spans="2:8" ht="12.6">
      <c r="B37" s="727" t="s">
        <v>373</v>
      </c>
      <c r="C37" s="706"/>
      <c r="D37" s="1310"/>
      <c r="E37" s="1310"/>
      <c r="F37" s="1310"/>
      <c r="G37" s="1310"/>
      <c r="H37" s="1311"/>
    </row>
    <row r="38" spans="2:8" ht="15.75" customHeight="1">
      <c r="B38" s="734" t="s">
        <v>374</v>
      </c>
      <c r="C38" s="735"/>
      <c r="D38" s="736" t="s">
        <v>393</v>
      </c>
      <c r="E38" s="736" t="s">
        <v>385</v>
      </c>
      <c r="F38" s="736"/>
      <c r="G38" s="737"/>
      <c r="H38" s="694"/>
    </row>
    <row r="39" spans="2:8" ht="12.6">
      <c r="B39" s="738" t="s">
        <v>377</v>
      </c>
      <c r="C39" s="735"/>
      <c r="D39" s="736" t="s">
        <v>395</v>
      </c>
      <c r="E39" s="736" t="s">
        <v>396</v>
      </c>
      <c r="F39" s="736" t="s">
        <v>397</v>
      </c>
      <c r="G39" s="737"/>
      <c r="H39" s="694"/>
    </row>
    <row r="40" spans="2:8" ht="12.6">
      <c r="B40" s="739" t="s">
        <v>380</v>
      </c>
      <c r="C40" s="735"/>
      <c r="D40" s="736" t="s">
        <v>381</v>
      </c>
      <c r="E40" s="736" t="s">
        <v>382</v>
      </c>
      <c r="F40" s="736"/>
      <c r="G40" s="737"/>
      <c r="H40" s="694"/>
    </row>
    <row r="41" spans="2:8" ht="12.6">
      <c r="B41" s="738" t="s">
        <v>383</v>
      </c>
      <c r="C41" s="735"/>
      <c r="D41" s="736" t="s">
        <v>384</v>
      </c>
      <c r="E41" s="736" t="s">
        <v>385</v>
      </c>
      <c r="F41" s="736"/>
      <c r="G41" s="737"/>
      <c r="H41" s="694"/>
    </row>
    <row r="42" spans="2:8" ht="12.6">
      <c r="B42" s="739" t="s">
        <v>386</v>
      </c>
      <c r="C42" s="735"/>
      <c r="D42" s="736" t="s">
        <v>387</v>
      </c>
      <c r="E42" s="736" t="s">
        <v>388</v>
      </c>
      <c r="F42" s="736" t="s">
        <v>389</v>
      </c>
      <c r="G42" s="737"/>
      <c r="H42" s="694"/>
    </row>
    <row r="43" spans="2:8" ht="12.6">
      <c r="B43" s="739" t="s">
        <v>390</v>
      </c>
      <c r="C43" s="735"/>
      <c r="D43" s="736" t="s">
        <v>391</v>
      </c>
      <c r="E43" s="736"/>
      <c r="F43" s="736"/>
      <c r="G43" s="737"/>
      <c r="H43" s="694"/>
    </row>
    <row r="44" spans="2:8" ht="12.6">
      <c r="B44" s="734" t="s">
        <v>392</v>
      </c>
      <c r="C44" s="735"/>
      <c r="D44" s="736" t="s">
        <v>375</v>
      </c>
      <c r="E44" s="736" t="s">
        <v>376</v>
      </c>
      <c r="F44" s="736"/>
      <c r="G44" s="737"/>
      <c r="H44" s="694"/>
    </row>
    <row r="45" spans="2:8" ht="12.6">
      <c r="B45" s="738" t="s">
        <v>394</v>
      </c>
      <c r="C45" s="735"/>
      <c r="D45" s="736" t="s">
        <v>378</v>
      </c>
      <c r="E45" s="736" t="s">
        <v>379</v>
      </c>
      <c r="F45" s="736"/>
      <c r="G45" s="737"/>
      <c r="H45" s="694"/>
    </row>
    <row r="46" spans="2:8" ht="12.6">
      <c r="B46" s="739" t="s">
        <v>398</v>
      </c>
      <c r="C46" s="735"/>
      <c r="D46" s="736" t="s">
        <v>381</v>
      </c>
      <c r="E46" s="736" t="s">
        <v>382</v>
      </c>
      <c r="F46" s="736"/>
      <c r="G46" s="737"/>
      <c r="H46" s="694"/>
    </row>
    <row r="47" spans="2:8" ht="12.6">
      <c r="B47" s="738" t="s">
        <v>399</v>
      </c>
      <c r="C47" s="735"/>
      <c r="D47" s="736" t="s">
        <v>384</v>
      </c>
      <c r="E47" s="736" t="s">
        <v>385</v>
      </c>
      <c r="F47" s="736"/>
      <c r="G47" s="737"/>
      <c r="H47" s="694"/>
    </row>
    <row r="48" spans="2:8" ht="12.6">
      <c r="B48" s="739" t="s">
        <v>400</v>
      </c>
      <c r="C48" s="735"/>
      <c r="D48" s="736" t="s">
        <v>387</v>
      </c>
      <c r="E48" s="736" t="s">
        <v>388</v>
      </c>
      <c r="F48" s="736" t="s">
        <v>389</v>
      </c>
      <c r="G48" s="737"/>
      <c r="H48" s="694"/>
    </row>
    <row r="49" spans="1:8" ht="12.9" thickBot="1">
      <c r="B49" s="740" t="s">
        <v>401</v>
      </c>
      <c r="C49" s="741"/>
      <c r="D49" s="742" t="s">
        <v>391</v>
      </c>
      <c r="E49" s="742"/>
      <c r="F49" s="742"/>
      <c r="G49" s="743"/>
      <c r="H49" s="707"/>
    </row>
    <row r="50" spans="1:8" ht="12.75" customHeight="1" thickBot="1">
      <c r="B50" s="1467" t="s">
        <v>402</v>
      </c>
      <c r="C50" s="1467"/>
      <c r="D50" s="1467"/>
      <c r="E50" s="1467"/>
      <c r="F50" s="1467"/>
      <c r="G50" s="1467"/>
      <c r="H50" s="1467"/>
    </row>
    <row r="51" spans="1:8" ht="15">
      <c r="A51" s="708"/>
      <c r="B51" s="706" t="s">
        <v>403</v>
      </c>
      <c r="C51" s="706"/>
      <c r="D51" s="709"/>
      <c r="E51" s="709"/>
      <c r="F51" s="709"/>
      <c r="G51" s="710"/>
      <c r="H51" s="691"/>
    </row>
    <row r="52" spans="1:8" ht="15">
      <c r="A52" s="692"/>
      <c r="B52" s="702"/>
      <c r="C52" s="702"/>
      <c r="D52" s="700"/>
      <c r="E52" s="700"/>
      <c r="F52" s="700"/>
      <c r="G52" s="711"/>
      <c r="H52" s="694"/>
    </row>
    <row r="53" spans="1:8" ht="15">
      <c r="A53" s="692"/>
      <c r="B53" s="702"/>
      <c r="C53" s="702"/>
      <c r="D53" s="700"/>
      <c r="E53" s="700"/>
      <c r="F53" s="700"/>
      <c r="G53" s="711"/>
      <c r="H53" s="694"/>
    </row>
    <row r="54" spans="1:8" ht="15">
      <c r="A54" s="692"/>
      <c r="B54" s="702"/>
      <c r="C54" s="702"/>
      <c r="D54" s="700"/>
      <c r="E54" s="700"/>
      <c r="F54" s="700"/>
      <c r="G54" s="711"/>
      <c r="H54" s="694"/>
    </row>
    <row r="55" spans="1:8">
      <c r="A55" s="692"/>
      <c r="B55" s="693"/>
      <c r="C55" s="693"/>
      <c r="D55" s="693"/>
      <c r="E55" s="693"/>
      <c r="F55" s="693"/>
      <c r="G55" s="693"/>
      <c r="H55" s="694"/>
    </row>
    <row r="56" spans="1:8">
      <c r="A56" s="692"/>
      <c r="B56" s="693"/>
      <c r="C56" s="693"/>
      <c r="D56" s="693"/>
      <c r="E56" s="693"/>
      <c r="F56" s="693"/>
      <c r="G56" s="693"/>
      <c r="H56" s="694"/>
    </row>
    <row r="57" spans="1:8">
      <c r="A57" s="692"/>
      <c r="B57" s="693"/>
      <c r="C57" s="693"/>
      <c r="D57" s="693"/>
      <c r="E57" s="693"/>
      <c r="F57" s="693"/>
      <c r="G57" s="693"/>
      <c r="H57" s="694"/>
    </row>
    <row r="58" spans="1:8">
      <c r="A58" s="692"/>
      <c r="B58" s="693"/>
      <c r="C58" s="693"/>
      <c r="D58" s="693"/>
      <c r="E58" s="693"/>
      <c r="F58" s="693"/>
      <c r="G58" s="693"/>
      <c r="H58" s="694"/>
    </row>
    <row r="59" spans="1:8">
      <c r="A59" s="692"/>
      <c r="B59" s="693"/>
      <c r="C59" s="693"/>
      <c r="D59" s="693"/>
      <c r="E59" s="693"/>
      <c r="F59" s="693"/>
      <c r="G59" s="693"/>
      <c r="H59" s="694"/>
    </row>
    <row r="60" spans="1:8">
      <c r="A60" s="692"/>
      <c r="B60" s="693"/>
      <c r="C60" s="693"/>
      <c r="D60" s="693"/>
      <c r="E60" s="693"/>
      <c r="F60" s="693"/>
      <c r="G60" s="693"/>
      <c r="H60" s="694"/>
    </row>
    <row r="61" spans="1:8">
      <c r="A61" s="692"/>
      <c r="B61" s="693"/>
      <c r="C61" s="693"/>
      <c r="D61" s="693"/>
      <c r="E61" s="693"/>
      <c r="F61" s="693"/>
      <c r="G61" s="693"/>
      <c r="H61" s="694"/>
    </row>
    <row r="62" spans="1:8">
      <c r="A62" s="692"/>
      <c r="B62" s="693"/>
      <c r="C62" s="693"/>
      <c r="D62" s="693"/>
      <c r="E62" s="693"/>
      <c r="F62" s="693"/>
      <c r="G62" s="693"/>
      <c r="H62" s="694"/>
    </row>
    <row r="63" spans="1:8">
      <c r="A63" s="692"/>
      <c r="B63" s="693"/>
      <c r="C63" s="693"/>
      <c r="D63" s="693"/>
      <c r="E63" s="693"/>
      <c r="F63" s="693"/>
      <c r="G63" s="693"/>
      <c r="H63" s="694"/>
    </row>
    <row r="64" spans="1:8">
      <c r="A64" s="692"/>
      <c r="B64" s="693"/>
      <c r="C64" s="693"/>
      <c r="D64" s="693"/>
      <c r="E64" s="693"/>
      <c r="F64" s="693"/>
      <c r="G64" s="693"/>
      <c r="H64" s="694"/>
    </row>
    <row r="65" spans="1:11">
      <c r="A65" s="692"/>
      <c r="B65" s="693"/>
      <c r="C65" s="693"/>
      <c r="D65" s="693"/>
      <c r="E65" s="693"/>
      <c r="F65" s="693"/>
      <c r="G65" s="693"/>
      <c r="H65" s="694"/>
    </row>
    <row r="66" spans="1:11">
      <c r="A66" s="692"/>
      <c r="B66" s="693"/>
      <c r="C66" s="693"/>
      <c r="D66" s="693"/>
      <c r="E66" s="693"/>
      <c r="F66" s="693"/>
      <c r="G66" s="693"/>
      <c r="H66" s="694"/>
    </row>
    <row r="67" spans="1:11">
      <c r="A67" s="692"/>
      <c r="B67" s="693"/>
      <c r="C67" s="693"/>
      <c r="D67" s="693"/>
      <c r="E67" s="693"/>
      <c r="F67" s="693"/>
      <c r="G67" s="693"/>
      <c r="H67" s="694"/>
    </row>
    <row r="68" spans="1:11">
      <c r="A68" s="692"/>
      <c r="B68" s="693"/>
      <c r="C68" s="693"/>
      <c r="D68" s="693"/>
      <c r="E68" s="693"/>
      <c r="F68" s="693"/>
      <c r="G68" s="693"/>
      <c r="H68" s="694"/>
    </row>
    <row r="69" spans="1:11">
      <c r="A69" s="692"/>
      <c r="B69" s="693"/>
      <c r="C69" s="693"/>
      <c r="D69" s="693"/>
      <c r="E69" s="693"/>
      <c r="F69" s="693"/>
      <c r="G69" s="693"/>
      <c r="H69" s="694"/>
    </row>
    <row r="70" spans="1:11" ht="12.6" thickBot="1">
      <c r="A70" s="712"/>
      <c r="B70" s="713"/>
      <c r="C70" s="713"/>
      <c r="D70" s="713"/>
      <c r="E70" s="713"/>
      <c r="F70" s="713"/>
      <c r="G70" s="713"/>
      <c r="H70" s="707"/>
    </row>
    <row r="71" spans="1:11" ht="12.6" thickBot="1">
      <c r="A71" s="744"/>
      <c r="B71" s="714"/>
      <c r="C71" s="714"/>
      <c r="D71" s="745" t="s">
        <v>1137</v>
      </c>
      <c r="E71" s="745" t="s">
        <v>1138</v>
      </c>
      <c r="F71" s="745" t="s">
        <v>26</v>
      </c>
      <c r="G71" s="745" t="s">
        <v>1139</v>
      </c>
      <c r="H71" s="746" t="s">
        <v>404</v>
      </c>
    </row>
    <row r="72" spans="1:11">
      <c r="A72" s="747"/>
      <c r="B72" s="748" t="s">
        <v>405</v>
      </c>
      <c r="C72" s="724"/>
      <c r="D72" s="724"/>
      <c r="E72" s="724"/>
      <c r="F72" s="724"/>
      <c r="G72" s="724"/>
      <c r="H72" s="691"/>
    </row>
    <row r="73" spans="1:11" s="715" customFormat="1" ht="54.75" customHeight="1" thickBot="1">
      <c r="A73" s="749"/>
      <c r="B73" s="1465" t="s">
        <v>406</v>
      </c>
      <c r="C73" s="1465"/>
      <c r="D73" s="1465"/>
      <c r="E73" s="1465"/>
      <c r="F73" s="1465"/>
      <c r="G73" s="1465"/>
      <c r="H73" s="1466"/>
    </row>
    <row r="74" spans="1:11">
      <c r="A74" s="747" t="s">
        <v>1140</v>
      </c>
      <c r="B74" s="748" t="s">
        <v>408</v>
      </c>
      <c r="C74" s="748"/>
      <c r="D74" s="724"/>
      <c r="E74" s="724"/>
      <c r="F74" s="724"/>
      <c r="G74" s="724"/>
      <c r="H74" s="691"/>
    </row>
    <row r="75" spans="1:11" ht="51" customHeight="1">
      <c r="A75" s="750"/>
      <c r="B75" s="1471" t="s">
        <v>1141</v>
      </c>
      <c r="C75" s="1472"/>
      <c r="D75" s="1472"/>
      <c r="E75" s="1472"/>
      <c r="F75" s="1472"/>
      <c r="G75" s="1472"/>
      <c r="H75" s="1473"/>
    </row>
    <row r="76" spans="1:11">
      <c r="A76" s="692" t="s">
        <v>1142</v>
      </c>
      <c r="B76" s="693" t="s">
        <v>411</v>
      </c>
      <c r="C76" s="693" t="s">
        <v>412</v>
      </c>
      <c r="D76" s="785">
        <v>2132.79</v>
      </c>
      <c r="E76" s="785">
        <v>2439.2800000000002</v>
      </c>
      <c r="F76" s="785">
        <f>+E76*0.15</f>
        <v>365.892</v>
      </c>
      <c r="G76" s="785">
        <f>+F76+E76</f>
        <v>2805.172</v>
      </c>
      <c r="H76" s="752">
        <f>+(E76-D76)/D76</f>
        <v>0.1437037870582665</v>
      </c>
      <c r="I76" s="716"/>
      <c r="J76" s="716"/>
      <c r="K76" s="716"/>
    </row>
    <row r="77" spans="1:11">
      <c r="A77" s="692" t="s">
        <v>1143</v>
      </c>
      <c r="B77" s="693" t="s">
        <v>414</v>
      </c>
      <c r="C77" s="693" t="s">
        <v>412</v>
      </c>
      <c r="D77" s="785">
        <v>4502.38</v>
      </c>
      <c r="E77" s="785">
        <v>4249.63</v>
      </c>
      <c r="F77" s="785">
        <f t="shared" ref="F77:F88" si="0">+E77*0.15</f>
        <v>637.44449999999995</v>
      </c>
      <c r="G77" s="785">
        <f t="shared" ref="G77:G81" si="1">+F77+E77</f>
        <v>4887.0744999999997</v>
      </c>
      <c r="H77" s="752">
        <f t="shared" ref="H77:H154" si="2">+(E77-D77)/D77</f>
        <v>-5.6136976443569846E-2</v>
      </c>
      <c r="I77" s="716"/>
      <c r="J77" s="716"/>
      <c r="K77" s="716"/>
    </row>
    <row r="78" spans="1:11">
      <c r="A78" s="692" t="s">
        <v>1144</v>
      </c>
      <c r="B78" s="693" t="s">
        <v>416</v>
      </c>
      <c r="C78" s="693" t="s">
        <v>412</v>
      </c>
      <c r="D78" s="785">
        <v>10281.65</v>
      </c>
      <c r="E78" s="785">
        <v>8664.4699999999993</v>
      </c>
      <c r="F78" s="785">
        <f t="shared" si="0"/>
        <v>1299.6704999999999</v>
      </c>
      <c r="G78" s="785">
        <f t="shared" si="1"/>
        <v>9964.1404999999995</v>
      </c>
      <c r="H78" s="752">
        <f t="shared" si="2"/>
        <v>-0.15728798393254004</v>
      </c>
      <c r="I78" s="716"/>
      <c r="J78" s="716"/>
      <c r="K78" s="716"/>
    </row>
    <row r="79" spans="1:11">
      <c r="A79" s="753" t="s">
        <v>39</v>
      </c>
      <c r="B79" s="693" t="s">
        <v>1145</v>
      </c>
      <c r="C79" s="693" t="s">
        <v>419</v>
      </c>
      <c r="D79" s="785">
        <v>18.95</v>
      </c>
      <c r="E79" s="785">
        <v>29.88</v>
      </c>
      <c r="F79" s="785">
        <f t="shared" si="0"/>
        <v>4.4819999999999993</v>
      </c>
      <c r="G79" s="785">
        <f t="shared" si="1"/>
        <v>34.361999999999995</v>
      </c>
      <c r="H79" s="752">
        <f t="shared" si="2"/>
        <v>0.57678100263852239</v>
      </c>
      <c r="I79" s="716"/>
      <c r="J79" s="716"/>
      <c r="K79" s="716"/>
    </row>
    <row r="80" spans="1:11">
      <c r="A80" s="753" t="s">
        <v>95</v>
      </c>
      <c r="B80" s="693" t="s">
        <v>421</v>
      </c>
      <c r="C80" s="693" t="s">
        <v>419</v>
      </c>
      <c r="D80" s="785">
        <v>117.89</v>
      </c>
      <c r="E80" s="785">
        <v>115.06</v>
      </c>
      <c r="F80" s="785">
        <f t="shared" si="0"/>
        <v>17.259</v>
      </c>
      <c r="G80" s="785">
        <f t="shared" si="1"/>
        <v>132.31900000000002</v>
      </c>
      <c r="H80" s="752">
        <f t="shared" si="2"/>
        <v>-2.4005428789549567E-2</v>
      </c>
      <c r="I80" s="716"/>
      <c r="J80" s="716"/>
      <c r="K80" s="716"/>
    </row>
    <row r="81" spans="1:11">
      <c r="A81" s="753" t="s">
        <v>97</v>
      </c>
      <c r="B81" s="693" t="s">
        <v>423</v>
      </c>
      <c r="C81" s="693" t="s">
        <v>330</v>
      </c>
      <c r="D81" s="783">
        <v>0.1109</v>
      </c>
      <c r="E81" s="783">
        <v>8.4699999999999998E-2</v>
      </c>
      <c r="F81" s="783">
        <f t="shared" si="0"/>
        <v>1.2704999999999999E-2</v>
      </c>
      <c r="G81" s="783">
        <f t="shared" si="1"/>
        <v>9.7404999999999992E-2</v>
      </c>
      <c r="H81" s="752">
        <f t="shared" si="2"/>
        <v>-0.23624887285843102</v>
      </c>
      <c r="I81" s="717"/>
      <c r="J81" s="716"/>
      <c r="K81" s="716"/>
    </row>
    <row r="82" spans="1:11">
      <c r="A82" s="753" t="s">
        <v>157</v>
      </c>
      <c r="B82" s="693" t="s">
        <v>425</v>
      </c>
      <c r="C82" s="693"/>
      <c r="D82" s="783"/>
      <c r="E82" s="783"/>
      <c r="F82" s="783"/>
      <c r="G82" s="783"/>
      <c r="H82" s="752"/>
      <c r="I82" s="717"/>
      <c r="J82" s="716"/>
      <c r="K82" s="716"/>
    </row>
    <row r="83" spans="1:11">
      <c r="A83" s="753" t="s">
        <v>1146</v>
      </c>
      <c r="B83" s="693" t="s">
        <v>427</v>
      </c>
      <c r="C83" s="693" t="s">
        <v>428</v>
      </c>
      <c r="D83" s="783">
        <v>4.0278</v>
      </c>
      <c r="E83" s="783">
        <v>4.6154999999999999</v>
      </c>
      <c r="F83" s="783">
        <f t="shared" si="0"/>
        <v>0.69232499999999997</v>
      </c>
      <c r="G83" s="783">
        <f t="shared" ref="G83:G88" si="3">+F83+E83</f>
        <v>5.3078250000000002</v>
      </c>
      <c r="H83" s="752">
        <f t="shared" ref="H83:H88" si="4">+(E83-D83)/D83</f>
        <v>0.14591091911217038</v>
      </c>
      <c r="I83" s="717"/>
      <c r="J83" s="716"/>
      <c r="K83" s="716"/>
    </row>
    <row r="84" spans="1:11">
      <c r="A84" s="753" t="s">
        <v>1147</v>
      </c>
      <c r="B84" s="693" t="s">
        <v>430</v>
      </c>
      <c r="C84" s="693" t="s">
        <v>428</v>
      </c>
      <c r="D84" s="783">
        <v>1.1919999999999999</v>
      </c>
      <c r="E84" s="783">
        <v>1.4472</v>
      </c>
      <c r="F84" s="783">
        <f t="shared" si="0"/>
        <v>0.21708</v>
      </c>
      <c r="G84" s="783">
        <f t="shared" si="3"/>
        <v>1.66428</v>
      </c>
      <c r="H84" s="752">
        <f t="shared" si="4"/>
        <v>0.21409395973154371</v>
      </c>
      <c r="I84" s="717"/>
      <c r="J84" s="716"/>
      <c r="K84" s="716"/>
    </row>
    <row r="85" spans="1:11">
      <c r="A85" s="753" t="s">
        <v>1148</v>
      </c>
      <c r="B85" s="693" t="s">
        <v>432</v>
      </c>
      <c r="C85" s="693" t="s">
        <v>428</v>
      </c>
      <c r="D85" s="783">
        <v>0.72809999999999997</v>
      </c>
      <c r="E85" s="783">
        <v>0.89400000000000002</v>
      </c>
      <c r="F85" s="783">
        <f t="shared" si="0"/>
        <v>0.1341</v>
      </c>
      <c r="G85" s="783">
        <f t="shared" si="3"/>
        <v>1.0281</v>
      </c>
      <c r="H85" s="752">
        <f t="shared" si="4"/>
        <v>0.22785331685208082</v>
      </c>
      <c r="I85" s="717"/>
      <c r="J85" s="716"/>
      <c r="K85" s="716"/>
    </row>
    <row r="86" spans="1:11">
      <c r="A86" s="753" t="s">
        <v>1149</v>
      </c>
      <c r="B86" s="693" t="s">
        <v>434</v>
      </c>
      <c r="C86" s="693" t="s">
        <v>428</v>
      </c>
      <c r="D86" s="783">
        <v>1.2662</v>
      </c>
      <c r="E86" s="783">
        <v>1.5373000000000001</v>
      </c>
      <c r="F86" s="783">
        <f t="shared" si="0"/>
        <v>0.23059499999999999</v>
      </c>
      <c r="G86" s="783">
        <f t="shared" si="3"/>
        <v>1.7678950000000002</v>
      </c>
      <c r="H86" s="752">
        <f t="shared" si="4"/>
        <v>0.21410519665139799</v>
      </c>
      <c r="I86" s="717"/>
      <c r="J86" s="716"/>
      <c r="K86" s="716"/>
    </row>
    <row r="87" spans="1:11">
      <c r="A87" s="753" t="s">
        <v>1150</v>
      </c>
      <c r="B87" s="693" t="s">
        <v>436</v>
      </c>
      <c r="C87" s="693" t="s">
        <v>428</v>
      </c>
      <c r="D87" s="783">
        <v>0.85119999999999996</v>
      </c>
      <c r="E87" s="783">
        <v>1.0742</v>
      </c>
      <c r="F87" s="783">
        <f t="shared" si="0"/>
        <v>0.16113</v>
      </c>
      <c r="G87" s="783">
        <f t="shared" si="3"/>
        <v>1.23533</v>
      </c>
      <c r="H87" s="752">
        <f t="shared" si="4"/>
        <v>0.26198308270676701</v>
      </c>
      <c r="I87" s="717"/>
      <c r="J87" s="716"/>
      <c r="K87" s="716"/>
    </row>
    <row r="88" spans="1:11">
      <c r="A88" s="753" t="s">
        <v>1151</v>
      </c>
      <c r="B88" s="693" t="s">
        <v>438</v>
      </c>
      <c r="C88" s="693" t="s">
        <v>428</v>
      </c>
      <c r="D88" s="783">
        <v>0.65500000000000003</v>
      </c>
      <c r="E88" s="783">
        <v>0.80610000000000004</v>
      </c>
      <c r="F88" s="783">
        <f t="shared" si="0"/>
        <v>0.12091499999999999</v>
      </c>
      <c r="G88" s="783">
        <f t="shared" si="3"/>
        <v>0.92701500000000003</v>
      </c>
      <c r="H88" s="752">
        <f t="shared" si="4"/>
        <v>0.23068702290076337</v>
      </c>
      <c r="I88" s="717"/>
      <c r="J88" s="716"/>
      <c r="K88" s="716"/>
    </row>
    <row r="89" spans="1:11" ht="12.6" thickBot="1">
      <c r="A89" s="712"/>
      <c r="B89" s="713"/>
      <c r="C89" s="713"/>
      <c r="D89" s="713"/>
      <c r="E89" s="713"/>
      <c r="F89" s="713"/>
      <c r="G89" s="713"/>
      <c r="H89" s="755"/>
    </row>
    <row r="90" spans="1:11">
      <c r="A90" s="747" t="s">
        <v>1152</v>
      </c>
      <c r="B90" s="748" t="s">
        <v>440</v>
      </c>
      <c r="C90" s="748"/>
      <c r="D90" s="724"/>
      <c r="E90" s="724"/>
      <c r="F90" s="724"/>
      <c r="G90" s="724"/>
      <c r="H90" s="724"/>
    </row>
    <row r="91" spans="1:11">
      <c r="A91" s="756"/>
      <c r="B91" s="1471" t="s">
        <v>441</v>
      </c>
      <c r="C91" s="1472"/>
      <c r="D91" s="1472"/>
      <c r="E91" s="1472"/>
      <c r="F91" s="1472"/>
      <c r="G91" s="1472"/>
      <c r="H91" s="1473"/>
    </row>
    <row r="92" spans="1:11">
      <c r="A92" s="692" t="s">
        <v>1142</v>
      </c>
      <c r="B92" s="693" t="s">
        <v>411</v>
      </c>
      <c r="C92" s="693" t="s">
        <v>412</v>
      </c>
      <c r="D92" s="782">
        <v>2132.79</v>
      </c>
      <c r="E92" s="782">
        <v>2102.02</v>
      </c>
      <c r="F92" s="782">
        <f>+E92*0.15</f>
        <v>315.303</v>
      </c>
      <c r="G92" s="782">
        <f>+F92+E92</f>
        <v>2417.3229999999999</v>
      </c>
      <c r="H92" s="752">
        <f t="shared" si="2"/>
        <v>-1.4427111905063312E-2</v>
      </c>
    </row>
    <row r="93" spans="1:11">
      <c r="A93" s="692" t="s">
        <v>1143</v>
      </c>
      <c r="B93" s="693" t="s">
        <v>414</v>
      </c>
      <c r="C93" s="693" t="s">
        <v>412</v>
      </c>
      <c r="D93" s="782">
        <v>4502.38</v>
      </c>
      <c r="E93" s="782">
        <v>3912.23</v>
      </c>
      <c r="F93" s="782">
        <f t="shared" ref="F93:F154" si="5">+E93*0.15</f>
        <v>586.83449999999993</v>
      </c>
      <c r="G93" s="782">
        <f t="shared" ref="G93:G97" si="6">+F93+E93</f>
        <v>4499.0645000000004</v>
      </c>
      <c r="H93" s="752">
        <f t="shared" si="2"/>
        <v>-0.13107512026972404</v>
      </c>
    </row>
    <row r="94" spans="1:11">
      <c r="A94" s="692" t="s">
        <v>1144</v>
      </c>
      <c r="B94" s="693" t="s">
        <v>416</v>
      </c>
      <c r="C94" s="693" t="s">
        <v>412</v>
      </c>
      <c r="D94" s="782">
        <v>10281.65</v>
      </c>
      <c r="E94" s="782">
        <v>8327.2099999999991</v>
      </c>
      <c r="F94" s="782">
        <f t="shared" si="5"/>
        <v>1249.0814999999998</v>
      </c>
      <c r="G94" s="782">
        <f t="shared" si="6"/>
        <v>9576.2914999999994</v>
      </c>
      <c r="H94" s="752">
        <f t="shared" si="2"/>
        <v>-0.19009011199564277</v>
      </c>
    </row>
    <row r="95" spans="1:11">
      <c r="A95" s="753" t="s">
        <v>39</v>
      </c>
      <c r="B95" s="693" t="s">
        <v>1145</v>
      </c>
      <c r="C95" s="693" t="s">
        <v>419</v>
      </c>
      <c r="D95" s="782">
        <v>20.29</v>
      </c>
      <c r="E95" s="782">
        <v>34.67</v>
      </c>
      <c r="F95" s="782">
        <f t="shared" si="5"/>
        <v>5.2004999999999999</v>
      </c>
      <c r="G95" s="782">
        <f t="shared" si="6"/>
        <v>39.8705</v>
      </c>
      <c r="H95" s="752">
        <f t="shared" si="2"/>
        <v>0.70872350911779214</v>
      </c>
    </row>
    <row r="96" spans="1:11">
      <c r="A96" s="753" t="s">
        <v>95</v>
      </c>
      <c r="B96" s="693" t="s">
        <v>421</v>
      </c>
      <c r="C96" s="693" t="s">
        <v>419</v>
      </c>
      <c r="D96" s="782">
        <v>126.15</v>
      </c>
      <c r="E96" s="782">
        <v>130.16999999999999</v>
      </c>
      <c r="F96" s="782">
        <f t="shared" si="5"/>
        <v>19.525499999999997</v>
      </c>
      <c r="G96" s="782">
        <f t="shared" si="6"/>
        <v>149.69549999999998</v>
      </c>
      <c r="H96" s="752">
        <f t="shared" si="2"/>
        <v>3.1866825208085467E-2</v>
      </c>
    </row>
    <row r="97" spans="1:18">
      <c r="A97" s="753" t="s">
        <v>97</v>
      </c>
      <c r="B97" s="693" t="s">
        <v>423</v>
      </c>
      <c r="C97" s="693" t="s">
        <v>330</v>
      </c>
      <c r="D97" s="784">
        <v>0.1109</v>
      </c>
      <c r="E97" s="784">
        <v>8.4699999999999998E-2</v>
      </c>
      <c r="F97" s="784">
        <f t="shared" si="5"/>
        <v>1.2704999999999999E-2</v>
      </c>
      <c r="G97" s="784">
        <f t="shared" si="6"/>
        <v>9.7404999999999992E-2</v>
      </c>
      <c r="H97" s="752">
        <f t="shared" si="2"/>
        <v>-0.23624887285843102</v>
      </c>
    </row>
    <row r="98" spans="1:18">
      <c r="A98" s="753" t="s">
        <v>157</v>
      </c>
      <c r="B98" s="693" t="s">
        <v>425</v>
      </c>
      <c r="C98" s="693"/>
      <c r="D98" s="784"/>
      <c r="E98" s="784"/>
      <c r="F98" s="784"/>
      <c r="G98" s="784"/>
      <c r="H98" s="752"/>
    </row>
    <row r="99" spans="1:18">
      <c r="A99" s="753" t="s">
        <v>1146</v>
      </c>
      <c r="B99" s="693" t="s">
        <v>427</v>
      </c>
      <c r="C99" s="693" t="s">
        <v>428</v>
      </c>
      <c r="D99" s="784">
        <v>4.3098000000000001</v>
      </c>
      <c r="E99" s="784">
        <v>4.8421000000000003</v>
      </c>
      <c r="F99" s="784">
        <f t="shared" si="5"/>
        <v>0.72631500000000004</v>
      </c>
      <c r="G99" s="784">
        <f t="shared" ref="G99:G154" si="7">+F99+E99</f>
        <v>5.5684149999999999</v>
      </c>
      <c r="H99" s="752">
        <f t="shared" si="2"/>
        <v>0.12350921156434178</v>
      </c>
      <c r="I99" s="718"/>
      <c r="J99" s="717"/>
      <c r="K99" s="717"/>
      <c r="L99" s="717"/>
      <c r="M99" s="717"/>
      <c r="O99" s="717"/>
      <c r="P99" s="717"/>
      <c r="Q99" s="717"/>
      <c r="R99" s="717"/>
    </row>
    <row r="100" spans="1:18">
      <c r="A100" s="753" t="s">
        <v>1147</v>
      </c>
      <c r="B100" s="693" t="s">
        <v>430</v>
      </c>
      <c r="C100" s="693" t="s">
        <v>428</v>
      </c>
      <c r="D100" s="784">
        <v>1.2757000000000001</v>
      </c>
      <c r="E100" s="784">
        <v>1.5223</v>
      </c>
      <c r="F100" s="784">
        <f t="shared" si="5"/>
        <v>0.22834499999999999</v>
      </c>
      <c r="G100" s="784">
        <f t="shared" si="7"/>
        <v>1.750645</v>
      </c>
      <c r="H100" s="752">
        <f t="shared" si="2"/>
        <v>0.19330563612134508</v>
      </c>
      <c r="I100" s="717"/>
      <c r="J100" s="717"/>
      <c r="K100" s="717"/>
      <c r="L100" s="717"/>
      <c r="M100" s="717"/>
      <c r="O100" s="717"/>
      <c r="P100" s="717"/>
      <c r="Q100" s="717"/>
      <c r="R100" s="717"/>
    </row>
    <row r="101" spans="1:18">
      <c r="A101" s="753" t="s">
        <v>1148</v>
      </c>
      <c r="B101" s="693" t="s">
        <v>432</v>
      </c>
      <c r="C101" s="693" t="s">
        <v>428</v>
      </c>
      <c r="D101" s="784">
        <v>0.7792</v>
      </c>
      <c r="E101" s="784">
        <v>0.94420000000000004</v>
      </c>
      <c r="F101" s="784">
        <f t="shared" si="5"/>
        <v>0.14163000000000001</v>
      </c>
      <c r="G101" s="784">
        <f t="shared" si="7"/>
        <v>1.0858300000000001</v>
      </c>
      <c r="H101" s="752">
        <f t="shared" si="2"/>
        <v>0.21175564681724851</v>
      </c>
      <c r="I101" s="717"/>
      <c r="J101" s="717"/>
      <c r="K101" s="717"/>
      <c r="L101" s="717"/>
      <c r="M101" s="717"/>
      <c r="O101" s="717"/>
      <c r="P101" s="717"/>
      <c r="Q101" s="717"/>
      <c r="R101" s="717"/>
    </row>
    <row r="102" spans="1:18">
      <c r="A102" s="753" t="s">
        <v>1149</v>
      </c>
      <c r="B102" s="693" t="s">
        <v>434</v>
      </c>
      <c r="C102" s="693" t="s">
        <v>428</v>
      </c>
      <c r="D102" s="784">
        <v>1.3546</v>
      </c>
      <c r="E102" s="784">
        <v>1.6092</v>
      </c>
      <c r="F102" s="784">
        <f t="shared" si="5"/>
        <v>0.24137999999999998</v>
      </c>
      <c r="G102" s="784">
        <f t="shared" si="7"/>
        <v>1.8505799999999999</v>
      </c>
      <c r="H102" s="752">
        <f t="shared" si="2"/>
        <v>0.18795216300014758</v>
      </c>
      <c r="I102" s="717"/>
      <c r="J102" s="717"/>
      <c r="K102" s="717"/>
      <c r="L102" s="717"/>
      <c r="M102" s="717"/>
      <c r="O102" s="717"/>
      <c r="P102" s="717"/>
      <c r="Q102" s="717"/>
      <c r="R102" s="717"/>
    </row>
    <row r="103" spans="1:18">
      <c r="A103" s="753" t="s">
        <v>1150</v>
      </c>
      <c r="B103" s="693" t="s">
        <v>436</v>
      </c>
      <c r="C103" s="693" t="s">
        <v>428</v>
      </c>
      <c r="D103" s="784">
        <v>0.91090000000000004</v>
      </c>
      <c r="E103" s="784">
        <v>1.131</v>
      </c>
      <c r="F103" s="784">
        <f t="shared" si="5"/>
        <v>0.16965</v>
      </c>
      <c r="G103" s="784">
        <f t="shared" si="7"/>
        <v>1.3006500000000001</v>
      </c>
      <c r="H103" s="752">
        <f t="shared" si="2"/>
        <v>0.24162915797562845</v>
      </c>
      <c r="I103" s="717"/>
      <c r="J103" s="717"/>
      <c r="K103" s="717"/>
      <c r="L103" s="717"/>
      <c r="M103" s="717"/>
      <c r="O103" s="717"/>
      <c r="P103" s="717"/>
      <c r="Q103" s="717"/>
      <c r="R103" s="717"/>
    </row>
    <row r="104" spans="1:18">
      <c r="A104" s="753" t="s">
        <v>1151</v>
      </c>
      <c r="B104" s="693" t="s">
        <v>438</v>
      </c>
      <c r="C104" s="693" t="s">
        <v>428</v>
      </c>
      <c r="D104" s="784">
        <v>0.70079999999999998</v>
      </c>
      <c r="E104" s="784">
        <v>0.85240000000000005</v>
      </c>
      <c r="F104" s="784">
        <f t="shared" si="5"/>
        <v>0.12786</v>
      </c>
      <c r="G104" s="784">
        <f t="shared" si="7"/>
        <v>0.98026000000000002</v>
      </c>
      <c r="H104" s="752">
        <f t="shared" si="2"/>
        <v>0.21632420091324212</v>
      </c>
      <c r="I104" s="717"/>
      <c r="J104" s="717"/>
      <c r="K104" s="717"/>
      <c r="L104" s="717"/>
      <c r="M104" s="717"/>
      <c r="O104" s="717"/>
      <c r="P104" s="717"/>
      <c r="Q104" s="717"/>
      <c r="R104" s="717"/>
    </row>
    <row r="105" spans="1:18" ht="12.6" thickBot="1">
      <c r="A105" s="757"/>
      <c r="B105" s="758"/>
      <c r="C105" s="758"/>
      <c r="D105" s="759"/>
      <c r="E105" s="759"/>
      <c r="F105" s="760"/>
      <c r="G105" s="760"/>
      <c r="H105" s="761"/>
      <c r="I105" s="717"/>
      <c r="J105" s="717"/>
      <c r="K105" s="717"/>
      <c r="L105" s="717"/>
      <c r="M105" s="717"/>
      <c r="O105" s="717"/>
      <c r="P105" s="717"/>
      <c r="Q105" s="717"/>
      <c r="R105" s="717"/>
    </row>
    <row r="106" spans="1:18">
      <c r="A106" s="762"/>
      <c r="B106" s="748" t="s">
        <v>442</v>
      </c>
      <c r="C106" s="724"/>
      <c r="D106" s="763"/>
      <c r="E106" s="763"/>
      <c r="F106" s="764"/>
      <c r="G106" s="764"/>
      <c r="H106" s="765"/>
      <c r="I106" s="717"/>
      <c r="J106" s="717"/>
      <c r="K106" s="717"/>
      <c r="L106" s="717"/>
      <c r="M106" s="717"/>
      <c r="O106" s="717"/>
      <c r="P106" s="717"/>
      <c r="Q106" s="717"/>
      <c r="R106" s="717"/>
    </row>
    <row r="107" spans="1:18" ht="54" customHeight="1" thickBot="1">
      <c r="A107" s="766"/>
      <c r="B107" s="1474" t="s">
        <v>1153</v>
      </c>
      <c r="C107" s="1474"/>
      <c r="D107" s="1474"/>
      <c r="E107" s="1474"/>
      <c r="F107" s="1474"/>
      <c r="G107" s="1474"/>
      <c r="H107" s="1475"/>
      <c r="I107" s="717"/>
      <c r="J107" s="717"/>
      <c r="K107" s="717"/>
      <c r="L107" s="717"/>
      <c r="M107" s="717"/>
      <c r="O107" s="717"/>
      <c r="P107" s="717"/>
      <c r="Q107" s="717"/>
      <c r="R107" s="717"/>
    </row>
    <row r="108" spans="1:18">
      <c r="A108" s="708"/>
      <c r="B108" s="748" t="s">
        <v>446</v>
      </c>
      <c r="C108" s="724"/>
      <c r="D108" s="724" t="str">
        <f>+D$71</f>
        <v>2020/21 Exc</v>
      </c>
      <c r="E108" s="724" t="str">
        <f>+E$71</f>
        <v>2021/22 Exc</v>
      </c>
      <c r="F108" s="724" t="str">
        <f>+F$71</f>
        <v>15% VAT</v>
      </c>
      <c r="G108" s="724" t="str">
        <f>+G$71</f>
        <v>2021/22 Inc</v>
      </c>
      <c r="H108" s="724" t="str">
        <f>+H$71</f>
        <v>% change</v>
      </c>
      <c r="L108" s="716"/>
      <c r="M108" s="716"/>
      <c r="N108" s="716"/>
      <c r="O108" s="716"/>
      <c r="Q108" s="716"/>
    </row>
    <row r="109" spans="1:18" ht="28.5" customHeight="1" thickBot="1">
      <c r="A109" s="712"/>
      <c r="B109" s="1474" t="s">
        <v>447</v>
      </c>
      <c r="C109" s="1474"/>
      <c r="D109" s="1474"/>
      <c r="E109" s="1474"/>
      <c r="F109" s="1474"/>
      <c r="G109" s="1474"/>
      <c r="H109" s="1475"/>
    </row>
    <row r="110" spans="1:18">
      <c r="A110" s="756" t="s">
        <v>1154</v>
      </c>
      <c r="B110" s="767" t="s">
        <v>449</v>
      </c>
      <c r="C110" s="767"/>
      <c r="D110" s="768"/>
      <c r="E110" s="768"/>
      <c r="F110" s="769"/>
      <c r="G110" s="769"/>
      <c r="H110" s="770"/>
    </row>
    <row r="111" spans="1:18" ht="12.6" thickBot="1">
      <c r="A111" s="756"/>
      <c r="B111" s="1474" t="s">
        <v>450</v>
      </c>
      <c r="C111" s="1474"/>
      <c r="D111" s="1474"/>
      <c r="E111" s="1474"/>
      <c r="F111" s="1474"/>
      <c r="G111" s="1474"/>
      <c r="H111" s="1475"/>
    </row>
    <row r="112" spans="1:18">
      <c r="A112" s="692" t="s">
        <v>1142</v>
      </c>
      <c r="B112" s="693" t="s">
        <v>451</v>
      </c>
      <c r="C112" s="693" t="s">
        <v>412</v>
      </c>
      <c r="D112" s="782">
        <v>402.85</v>
      </c>
      <c r="E112" s="782">
        <v>363.72</v>
      </c>
      <c r="F112" s="782">
        <f t="shared" si="5"/>
        <v>54.558</v>
      </c>
      <c r="G112" s="782">
        <f t="shared" si="7"/>
        <v>418.27800000000002</v>
      </c>
      <c r="H112" s="752">
        <f t="shared" si="2"/>
        <v>-9.7132927888792339E-2</v>
      </c>
    </row>
    <row r="113" spans="1:8">
      <c r="A113" s="692" t="s">
        <v>1143</v>
      </c>
      <c r="B113" s="693" t="s">
        <v>452</v>
      </c>
      <c r="C113" s="693" t="s">
        <v>412</v>
      </c>
      <c r="D113" s="782">
        <v>639.78</v>
      </c>
      <c r="E113" s="782">
        <v>622.69000000000005</v>
      </c>
      <c r="F113" s="782">
        <f t="shared" si="5"/>
        <v>93.403500000000008</v>
      </c>
      <c r="G113" s="782">
        <f t="shared" si="7"/>
        <v>716.09350000000006</v>
      </c>
      <c r="H113" s="752">
        <f t="shared" si="2"/>
        <v>-2.6712307355653379E-2</v>
      </c>
    </row>
    <row r="114" spans="1:8">
      <c r="A114" s="692" t="s">
        <v>1144</v>
      </c>
      <c r="B114" s="693" t="s">
        <v>453</v>
      </c>
      <c r="C114" s="693" t="s">
        <v>412</v>
      </c>
      <c r="D114" s="782">
        <v>970.09</v>
      </c>
      <c r="E114" s="782">
        <v>875.01</v>
      </c>
      <c r="F114" s="782">
        <f t="shared" si="5"/>
        <v>131.25149999999999</v>
      </c>
      <c r="G114" s="782">
        <f t="shared" si="7"/>
        <v>1006.2615</v>
      </c>
      <c r="H114" s="752">
        <f t="shared" si="2"/>
        <v>-9.8011524703893488E-2</v>
      </c>
    </row>
    <row r="115" spans="1:8">
      <c r="A115" s="753" t="s">
        <v>39</v>
      </c>
      <c r="B115" s="693" t="s">
        <v>356</v>
      </c>
      <c r="C115" s="693" t="s">
        <v>454</v>
      </c>
      <c r="D115" s="782">
        <v>0</v>
      </c>
      <c r="E115" s="782">
        <v>4.57</v>
      </c>
      <c r="F115" s="782">
        <f t="shared" si="5"/>
        <v>0.6855</v>
      </c>
      <c r="G115" s="782">
        <f t="shared" si="7"/>
        <v>5.2555000000000005</v>
      </c>
      <c r="H115" s="786" t="s">
        <v>847</v>
      </c>
    </row>
    <row r="116" spans="1:8">
      <c r="A116" s="753" t="s">
        <v>1155</v>
      </c>
      <c r="B116" s="693" t="s">
        <v>1156</v>
      </c>
      <c r="C116" s="693" t="s">
        <v>428</v>
      </c>
      <c r="D116" s="784">
        <v>1.8221000000000001</v>
      </c>
      <c r="E116" s="784">
        <v>1.8709</v>
      </c>
      <c r="F116" s="784">
        <f t="shared" si="5"/>
        <v>0.28063499999999997</v>
      </c>
      <c r="G116" s="784">
        <f t="shared" si="7"/>
        <v>2.151535</v>
      </c>
      <c r="H116" s="752">
        <f t="shared" si="2"/>
        <v>2.6782284177597253E-2</v>
      </c>
    </row>
    <row r="117" spans="1:8">
      <c r="A117" s="753" t="s">
        <v>1157</v>
      </c>
      <c r="B117" s="693" t="s">
        <v>1158</v>
      </c>
      <c r="C117" s="693" t="s">
        <v>428</v>
      </c>
      <c r="D117" s="784">
        <v>1.8091999999999999</v>
      </c>
      <c r="E117" s="784">
        <v>1.8709</v>
      </c>
      <c r="F117" s="784">
        <f t="shared" si="5"/>
        <v>0.28063499999999997</v>
      </c>
      <c r="G117" s="784">
        <f t="shared" si="7"/>
        <v>2.151535</v>
      </c>
      <c r="H117" s="752">
        <f t="shared" si="2"/>
        <v>3.4103471147468548E-2</v>
      </c>
    </row>
    <row r="118" spans="1:8">
      <c r="D118" s="717"/>
      <c r="E118" s="717"/>
      <c r="F118" s="716"/>
      <c r="G118" s="716"/>
      <c r="H118" s="791"/>
    </row>
    <row r="119" spans="1:8">
      <c r="D119" s="717"/>
      <c r="E119" s="717"/>
      <c r="F119" s="716"/>
      <c r="G119" s="716"/>
      <c r="H119" s="791"/>
    </row>
    <row r="120" spans="1:8">
      <c r="D120" s="717"/>
      <c r="E120" s="717"/>
      <c r="F120" s="716"/>
      <c r="G120" s="716"/>
      <c r="H120" s="791"/>
    </row>
    <row r="121" spans="1:8">
      <c r="A121" s="781" t="s">
        <v>1074</v>
      </c>
      <c r="B121" s="697" t="s">
        <v>457</v>
      </c>
      <c r="C121" s="693"/>
      <c r="D121" s="754"/>
      <c r="E121" s="754"/>
      <c r="F121" s="751"/>
      <c r="G121" s="751"/>
      <c r="H121" s="752"/>
    </row>
    <row r="122" spans="1:8" ht="31.5" customHeight="1" thickBot="1">
      <c r="A122" s="756"/>
      <c r="B122" s="1474" t="s">
        <v>458</v>
      </c>
      <c r="C122" s="1474"/>
      <c r="D122" s="1474"/>
      <c r="E122" s="1474"/>
      <c r="F122" s="1474"/>
      <c r="G122" s="1474"/>
      <c r="H122" s="1475"/>
    </row>
    <row r="123" spans="1:8">
      <c r="A123" s="753" t="s">
        <v>37</v>
      </c>
      <c r="B123" s="693" t="s">
        <v>455</v>
      </c>
      <c r="C123" s="693" t="s">
        <v>428</v>
      </c>
      <c r="D123" s="784">
        <v>2.4794999999999998</v>
      </c>
      <c r="E123" s="784">
        <v>2.7845</v>
      </c>
      <c r="F123" s="784">
        <f t="shared" si="5"/>
        <v>0.41767499999999996</v>
      </c>
      <c r="G123" s="784">
        <f t="shared" si="7"/>
        <v>3.202175</v>
      </c>
      <c r="H123" s="752">
        <f t="shared" si="2"/>
        <v>0.12300867110304504</v>
      </c>
    </row>
    <row r="124" spans="1:8" ht="12.6" thickBot="1">
      <c r="A124" s="712"/>
      <c r="B124" s="713"/>
      <c r="C124" s="713"/>
      <c r="D124" s="776"/>
      <c r="E124" s="776"/>
      <c r="F124" s="776"/>
      <c r="G124" s="776"/>
      <c r="H124" s="755"/>
    </row>
    <row r="125" spans="1:8">
      <c r="A125" s="789">
        <v>7.2</v>
      </c>
      <c r="B125" s="767" t="s">
        <v>461</v>
      </c>
      <c r="C125" s="777"/>
      <c r="D125" s="724" t="str">
        <f>+D$71</f>
        <v>2020/21 Exc</v>
      </c>
      <c r="E125" s="724" t="str">
        <f>+E$71</f>
        <v>2021/22 Exc</v>
      </c>
      <c r="F125" s="724" t="str">
        <f>+F$71</f>
        <v>15% VAT</v>
      </c>
      <c r="G125" s="724" t="str">
        <f>+G$71</f>
        <v>2021/22 Inc</v>
      </c>
      <c r="H125" s="724" t="str">
        <f>+H$71</f>
        <v>% change</v>
      </c>
    </row>
    <row r="126" spans="1:8" ht="46.5" customHeight="1" thickBot="1">
      <c r="A126" s="712"/>
      <c r="B126" s="1468" t="s">
        <v>462</v>
      </c>
      <c r="C126" s="1469"/>
      <c r="D126" s="1469"/>
      <c r="E126" s="1469"/>
      <c r="F126" s="1469"/>
      <c r="G126" s="1469"/>
      <c r="H126" s="1470"/>
    </row>
    <row r="127" spans="1:8">
      <c r="A127" s="756" t="s">
        <v>1159</v>
      </c>
      <c r="B127" s="767" t="s">
        <v>463</v>
      </c>
      <c r="C127" s="777"/>
      <c r="D127" s="769"/>
      <c r="E127" s="769"/>
      <c r="F127" s="769"/>
      <c r="G127" s="769"/>
      <c r="H127" s="770"/>
    </row>
    <row r="128" spans="1:8" ht="27" customHeight="1" thickBot="1">
      <c r="A128" s="756"/>
      <c r="B128" s="1468" t="s">
        <v>464</v>
      </c>
      <c r="C128" s="1469"/>
      <c r="D128" s="1469"/>
      <c r="E128" s="1469"/>
      <c r="F128" s="1469"/>
      <c r="G128" s="1469"/>
      <c r="H128" s="1470"/>
    </row>
    <row r="129" spans="1:8">
      <c r="A129" s="692" t="s">
        <v>37</v>
      </c>
      <c r="B129" s="693" t="s">
        <v>451</v>
      </c>
      <c r="C129" s="693" t="s">
        <v>412</v>
      </c>
      <c r="D129" s="782">
        <v>64.099999999999994</v>
      </c>
      <c r="E129" s="782">
        <v>73.45</v>
      </c>
      <c r="F129" s="782">
        <f t="shared" si="5"/>
        <v>11.0175</v>
      </c>
      <c r="G129" s="782">
        <f t="shared" si="7"/>
        <v>84.467500000000001</v>
      </c>
      <c r="H129" s="752">
        <f t="shared" si="2"/>
        <v>0.14586583463338548</v>
      </c>
    </row>
    <row r="130" spans="1:8">
      <c r="A130" s="692" t="s">
        <v>39</v>
      </c>
      <c r="B130" s="693" t="s">
        <v>356</v>
      </c>
      <c r="C130" s="693" t="s">
        <v>454</v>
      </c>
      <c r="D130" s="782">
        <v>0</v>
      </c>
      <c r="E130" s="782">
        <v>3.14</v>
      </c>
      <c r="F130" s="782">
        <f t="shared" si="5"/>
        <v>0.47099999999999997</v>
      </c>
      <c r="G130" s="782">
        <f t="shared" si="7"/>
        <v>3.6110000000000002</v>
      </c>
      <c r="H130" s="788" t="s">
        <v>847</v>
      </c>
    </row>
    <row r="131" spans="1:8">
      <c r="A131" s="692" t="s">
        <v>95</v>
      </c>
      <c r="B131" s="693" t="s">
        <v>455</v>
      </c>
      <c r="C131" s="693" t="s">
        <v>428</v>
      </c>
      <c r="D131" s="784">
        <v>1.8934</v>
      </c>
      <c r="E131" s="784">
        <v>1.9151</v>
      </c>
      <c r="F131" s="784">
        <f t="shared" si="5"/>
        <v>0.28726499999999999</v>
      </c>
      <c r="G131" s="784">
        <f t="shared" si="7"/>
        <v>2.2023649999999999</v>
      </c>
      <c r="H131" s="752">
        <f t="shared" si="2"/>
        <v>1.146086405408263E-2</v>
      </c>
    </row>
    <row r="132" spans="1:8" ht="12.6" thickBot="1">
      <c r="A132" s="712"/>
      <c r="B132" s="713"/>
      <c r="C132" s="713"/>
      <c r="D132" s="776"/>
      <c r="E132" s="776"/>
      <c r="F132" s="776"/>
      <c r="G132" s="776"/>
      <c r="H132" s="755"/>
    </row>
    <row r="133" spans="1:8" ht="13.5" customHeight="1">
      <c r="A133" s="756" t="s">
        <v>1081</v>
      </c>
      <c r="B133" s="767" t="s">
        <v>466</v>
      </c>
      <c r="C133" s="767"/>
      <c r="D133" s="777"/>
      <c r="E133" s="777"/>
      <c r="F133" s="769"/>
      <c r="G133" s="769"/>
      <c r="H133" s="770"/>
    </row>
    <row r="134" spans="1:8" ht="12.6" thickBot="1">
      <c r="A134" s="756"/>
      <c r="B134" s="1468" t="s">
        <v>1160</v>
      </c>
      <c r="C134" s="1469"/>
      <c r="D134" s="1469"/>
      <c r="E134" s="1469"/>
      <c r="F134" s="1469"/>
      <c r="G134" s="1469"/>
      <c r="H134" s="1470"/>
    </row>
    <row r="135" spans="1:8">
      <c r="A135" s="692" t="s">
        <v>37</v>
      </c>
      <c r="B135" s="693" t="s">
        <v>451</v>
      </c>
      <c r="C135" s="693" t="s">
        <v>412</v>
      </c>
      <c r="D135" s="785">
        <v>106.71</v>
      </c>
      <c r="E135" s="785">
        <v>205.91</v>
      </c>
      <c r="F135" s="785">
        <f t="shared" si="5"/>
        <v>30.886499999999998</v>
      </c>
      <c r="G135" s="785">
        <f t="shared" si="7"/>
        <v>236.79649999999998</v>
      </c>
      <c r="H135" s="752">
        <f t="shared" si="2"/>
        <v>0.92962234092399976</v>
      </c>
    </row>
    <row r="136" spans="1:8">
      <c r="A136" s="692" t="s">
        <v>39</v>
      </c>
      <c r="B136" s="693" t="s">
        <v>356</v>
      </c>
      <c r="C136" s="693" t="s">
        <v>454</v>
      </c>
      <c r="D136" s="785">
        <v>0</v>
      </c>
      <c r="E136" s="785">
        <v>3.14</v>
      </c>
      <c r="F136" s="785">
        <f t="shared" si="5"/>
        <v>0.47099999999999997</v>
      </c>
      <c r="G136" s="785">
        <f t="shared" si="7"/>
        <v>3.6110000000000002</v>
      </c>
      <c r="H136" s="788" t="s">
        <v>847</v>
      </c>
    </row>
    <row r="137" spans="1:8">
      <c r="A137" s="692" t="s">
        <v>95</v>
      </c>
      <c r="B137" s="693" t="s">
        <v>455</v>
      </c>
      <c r="C137" s="693" t="s">
        <v>428</v>
      </c>
      <c r="D137" s="783">
        <v>2.0337999999999998</v>
      </c>
      <c r="E137" s="783">
        <v>1.9233</v>
      </c>
      <c r="F137" s="783">
        <f t="shared" si="5"/>
        <v>0.288495</v>
      </c>
      <c r="G137" s="783">
        <f t="shared" si="7"/>
        <v>2.211795</v>
      </c>
      <c r="H137" s="752">
        <f t="shared" si="2"/>
        <v>-5.4331792703313911E-2</v>
      </c>
    </row>
    <row r="138" spans="1:8" ht="12.6" thickBot="1">
      <c r="A138" s="771"/>
      <c r="B138" s="772"/>
      <c r="C138" s="772"/>
      <c r="D138" s="772"/>
      <c r="E138" s="772"/>
      <c r="F138" s="774"/>
      <c r="G138" s="774"/>
      <c r="H138" s="775"/>
    </row>
    <row r="139" spans="1:8">
      <c r="A139" s="747" t="s">
        <v>1161</v>
      </c>
      <c r="B139" s="748" t="s">
        <v>467</v>
      </c>
      <c r="C139" s="748"/>
      <c r="D139" s="724"/>
      <c r="E139" s="724"/>
      <c r="F139" s="724"/>
      <c r="G139" s="724"/>
      <c r="H139" s="765"/>
    </row>
    <row r="140" spans="1:8" ht="39" customHeight="1" thickBot="1">
      <c r="A140" s="756"/>
      <c r="B140" s="1468" t="s">
        <v>1162</v>
      </c>
      <c r="C140" s="1469"/>
      <c r="D140" s="1469"/>
      <c r="E140" s="1469"/>
      <c r="F140" s="1469"/>
      <c r="G140" s="1469"/>
      <c r="H140" s="1470"/>
    </row>
    <row r="141" spans="1:8">
      <c r="A141" s="692" t="s">
        <v>37</v>
      </c>
      <c r="B141" s="693" t="s">
        <v>451</v>
      </c>
      <c r="C141" s="693" t="s">
        <v>412</v>
      </c>
      <c r="D141" s="785">
        <v>0</v>
      </c>
      <c r="E141" s="785">
        <v>57.27</v>
      </c>
      <c r="F141" s="785">
        <f t="shared" ref="F141:F142" si="8">+E141*0.15</f>
        <v>8.5905000000000005</v>
      </c>
      <c r="G141" s="785">
        <f t="shared" ref="G141:G142" si="9">+F141+E141</f>
        <v>65.860500000000002</v>
      </c>
      <c r="H141" s="788" t="s">
        <v>847</v>
      </c>
    </row>
    <row r="142" spans="1:8">
      <c r="A142" s="692" t="s">
        <v>39</v>
      </c>
      <c r="B142" s="693" t="s">
        <v>356</v>
      </c>
      <c r="C142" s="693" t="s">
        <v>468</v>
      </c>
      <c r="D142" s="785">
        <v>0</v>
      </c>
      <c r="E142" s="785">
        <v>3.14</v>
      </c>
      <c r="F142" s="785">
        <f t="shared" si="8"/>
        <v>0.47099999999999997</v>
      </c>
      <c r="G142" s="785">
        <f t="shared" si="9"/>
        <v>3.6110000000000002</v>
      </c>
      <c r="H142" s="788" t="s">
        <v>847</v>
      </c>
    </row>
    <row r="143" spans="1:8">
      <c r="A143" s="692" t="s">
        <v>95</v>
      </c>
      <c r="B143" s="693" t="s">
        <v>455</v>
      </c>
      <c r="C143" s="693" t="s">
        <v>428</v>
      </c>
      <c r="D143" s="783">
        <v>2.0070000000000001</v>
      </c>
      <c r="E143" s="783">
        <v>2.0299</v>
      </c>
      <c r="F143" s="783">
        <f t="shared" si="5"/>
        <v>0.30448500000000001</v>
      </c>
      <c r="G143" s="783">
        <f t="shared" si="7"/>
        <v>2.3343850000000002</v>
      </c>
      <c r="H143" s="752">
        <f t="shared" si="2"/>
        <v>1.1410064773293432E-2</v>
      </c>
    </row>
    <row r="144" spans="1:8" ht="12.6" thickBot="1">
      <c r="A144" s="771"/>
      <c r="B144" s="772"/>
      <c r="C144" s="772"/>
      <c r="D144" s="774"/>
      <c r="E144" s="774"/>
      <c r="F144" s="774"/>
      <c r="G144" s="774"/>
      <c r="H144" s="775"/>
    </row>
    <row r="145" spans="1:14">
      <c r="A145" s="747" t="s">
        <v>1163</v>
      </c>
      <c r="B145" s="748" t="s">
        <v>469</v>
      </c>
      <c r="C145" s="748"/>
      <c r="D145" s="764"/>
      <c r="E145" s="764"/>
      <c r="F145" s="764"/>
      <c r="G145" s="764"/>
      <c r="H145" s="765"/>
    </row>
    <row r="146" spans="1:14" ht="33.75" customHeight="1" thickBot="1">
      <c r="A146" s="756"/>
      <c r="B146" s="1468" t="s">
        <v>1164</v>
      </c>
      <c r="C146" s="1469"/>
      <c r="D146" s="1469"/>
      <c r="E146" s="1469"/>
      <c r="F146" s="1469"/>
      <c r="G146" s="1469"/>
      <c r="H146" s="1470"/>
    </row>
    <row r="147" spans="1:14">
      <c r="A147" s="753" t="s">
        <v>1142</v>
      </c>
      <c r="B147" s="693" t="s">
        <v>471</v>
      </c>
      <c r="C147" s="693" t="s">
        <v>428</v>
      </c>
      <c r="D147" s="784">
        <v>1.5273000000000001</v>
      </c>
      <c r="E147" s="784">
        <v>1.7501</v>
      </c>
      <c r="F147" s="784">
        <f t="shared" si="5"/>
        <v>0.262515</v>
      </c>
      <c r="G147" s="784">
        <f t="shared" ref="G147:G148" si="10">+F147+E147</f>
        <v>2.0126149999999998</v>
      </c>
      <c r="H147" s="752">
        <f t="shared" ref="H147:H148" si="11">+(E147-D147)/D147</f>
        <v>0.14587834741046282</v>
      </c>
    </row>
    <row r="148" spans="1:14">
      <c r="A148" s="753" t="s">
        <v>1143</v>
      </c>
      <c r="B148" s="693" t="s">
        <v>472</v>
      </c>
      <c r="C148" s="693" t="s">
        <v>428</v>
      </c>
      <c r="D148" s="784">
        <v>2.0070000000000001</v>
      </c>
      <c r="E148" s="784">
        <v>2.2997999999999998</v>
      </c>
      <c r="F148" s="784">
        <f t="shared" si="5"/>
        <v>0.34496999999999994</v>
      </c>
      <c r="G148" s="784">
        <f t="shared" si="10"/>
        <v>2.6447699999999998</v>
      </c>
      <c r="H148" s="752">
        <f t="shared" si="11"/>
        <v>0.14588938714499239</v>
      </c>
      <c r="N148" s="717"/>
    </row>
    <row r="149" spans="1:14" ht="12.6" thickBot="1">
      <c r="A149" s="753"/>
      <c r="B149" s="772"/>
      <c r="C149" s="772"/>
      <c r="D149" s="773"/>
      <c r="E149" s="773"/>
      <c r="F149" s="773"/>
      <c r="G149" s="773"/>
      <c r="H149" s="775"/>
      <c r="N149" s="717"/>
    </row>
    <row r="150" spans="1:14">
      <c r="A150" s="747" t="s">
        <v>1165</v>
      </c>
      <c r="B150" s="748" t="s">
        <v>473</v>
      </c>
      <c r="C150" s="748"/>
      <c r="D150" s="764"/>
      <c r="E150" s="764"/>
      <c r="F150" s="764"/>
      <c r="G150" s="764"/>
      <c r="H150" s="765"/>
      <c r="N150" s="717"/>
    </row>
    <row r="151" spans="1:14" ht="51.75" customHeight="1" thickBot="1">
      <c r="A151" s="756"/>
      <c r="B151" s="1468" t="s">
        <v>1166</v>
      </c>
      <c r="C151" s="1469"/>
      <c r="D151" s="1469"/>
      <c r="E151" s="1469"/>
      <c r="F151" s="1469"/>
      <c r="G151" s="1469"/>
      <c r="H151" s="1470"/>
      <c r="N151" s="717"/>
    </row>
    <row r="152" spans="1:14">
      <c r="A152" s="692" t="s">
        <v>1142</v>
      </c>
      <c r="B152" s="693" t="s">
        <v>475</v>
      </c>
      <c r="C152" s="693" t="s">
        <v>428</v>
      </c>
      <c r="D152" s="784">
        <v>2.0070000000000001</v>
      </c>
      <c r="E152" s="784">
        <v>2.2997999999999998</v>
      </c>
      <c r="F152" s="784">
        <f t="shared" si="5"/>
        <v>0.34496999999999994</v>
      </c>
      <c r="G152" s="784">
        <f t="shared" si="7"/>
        <v>2.6447699999999998</v>
      </c>
      <c r="H152" s="752">
        <f t="shared" si="2"/>
        <v>0.14588938714499239</v>
      </c>
      <c r="N152" s="717"/>
    </row>
    <row r="153" spans="1:14">
      <c r="A153" s="692" t="s">
        <v>1143</v>
      </c>
      <c r="B153" s="693" t="s">
        <v>471</v>
      </c>
      <c r="C153" s="693" t="s">
        <v>428</v>
      </c>
      <c r="D153" s="784">
        <v>1.5273000000000001</v>
      </c>
      <c r="E153" s="784">
        <v>1.7501</v>
      </c>
      <c r="F153" s="784">
        <f t="shared" si="5"/>
        <v>0.262515</v>
      </c>
      <c r="G153" s="784">
        <f t="shared" si="7"/>
        <v>2.0126149999999998</v>
      </c>
      <c r="H153" s="752">
        <f t="shared" si="2"/>
        <v>0.14587834741046282</v>
      </c>
      <c r="N153" s="717"/>
    </row>
    <row r="154" spans="1:14">
      <c r="A154" s="692" t="s">
        <v>1144</v>
      </c>
      <c r="B154" s="693" t="s">
        <v>472</v>
      </c>
      <c r="C154" s="693" t="s">
        <v>428</v>
      </c>
      <c r="D154" s="784">
        <v>2.0070000000000001</v>
      </c>
      <c r="E154" s="784">
        <v>2.2997999999999998</v>
      </c>
      <c r="F154" s="784">
        <f t="shared" si="5"/>
        <v>0.34496999999999994</v>
      </c>
      <c r="G154" s="784">
        <f t="shared" si="7"/>
        <v>2.6447699999999998</v>
      </c>
      <c r="H154" s="752">
        <f t="shared" si="2"/>
        <v>0.14588938714499239</v>
      </c>
      <c r="N154" s="717"/>
    </row>
    <row r="155" spans="1:14" ht="12.6" thickBot="1">
      <c r="A155" s="712"/>
      <c r="B155" s="713"/>
      <c r="C155" s="713"/>
      <c r="D155" s="713"/>
      <c r="E155" s="713"/>
      <c r="F155" s="713"/>
      <c r="G155" s="713"/>
      <c r="H155" s="755"/>
    </row>
    <row r="156" spans="1:14">
      <c r="A156" s="756" t="s">
        <v>1167</v>
      </c>
      <c r="B156" s="767" t="s">
        <v>476</v>
      </c>
      <c r="C156" s="767"/>
      <c r="D156" s="777"/>
      <c r="E156" s="777"/>
      <c r="F156" s="777"/>
      <c r="G156" s="777"/>
      <c r="H156" s="770"/>
    </row>
    <row r="157" spans="1:14" ht="51.75" customHeight="1" thickBot="1">
      <c r="A157" s="692"/>
      <c r="B157" s="1468" t="s">
        <v>477</v>
      </c>
      <c r="C157" s="1469"/>
      <c r="D157" s="1469"/>
      <c r="E157" s="1469"/>
      <c r="F157" s="1469"/>
      <c r="G157" s="1469"/>
      <c r="H157" s="1470"/>
    </row>
    <row r="158" spans="1:14">
      <c r="A158" s="692" t="s">
        <v>37</v>
      </c>
      <c r="B158" s="693" t="s">
        <v>478</v>
      </c>
      <c r="C158" s="693" t="s">
        <v>479</v>
      </c>
      <c r="D158" s="782">
        <v>117.9</v>
      </c>
      <c r="E158" s="782">
        <v>135.1</v>
      </c>
      <c r="F158" s="782">
        <f t="shared" ref="F158" si="12">+E158*0.15</f>
        <v>20.264999999999997</v>
      </c>
      <c r="G158" s="782">
        <f t="shared" ref="G158" si="13">+F158+E158</f>
        <v>155.36499999999998</v>
      </c>
      <c r="H158" s="752">
        <f t="shared" ref="H158" si="14">+(E158-D158)/D158</f>
        <v>0.14588634435962669</v>
      </c>
      <c r="N158" s="716"/>
    </row>
    <row r="159" spans="1:14" ht="12.6" thickBot="1">
      <c r="A159" s="753"/>
      <c r="B159" s="713"/>
      <c r="C159" s="713"/>
      <c r="D159" s="713"/>
      <c r="E159" s="713"/>
      <c r="F159" s="713"/>
      <c r="G159" s="713"/>
      <c r="H159" s="755"/>
      <c r="N159" s="717"/>
    </row>
    <row r="160" spans="1:14">
      <c r="A160" s="747" t="s">
        <v>1168</v>
      </c>
      <c r="B160" s="748" t="s">
        <v>480</v>
      </c>
      <c r="C160" s="748"/>
      <c r="D160" s="724"/>
      <c r="E160" s="724"/>
      <c r="F160" s="724"/>
      <c r="G160" s="724"/>
      <c r="H160" s="724"/>
    </row>
    <row r="161" spans="1:17" ht="82.5" customHeight="1" thickBot="1">
      <c r="A161" s="756"/>
      <c r="B161" s="1468" t="s">
        <v>1169</v>
      </c>
      <c r="C161" s="1469"/>
      <c r="D161" s="1469"/>
      <c r="E161" s="1469"/>
      <c r="F161" s="1469"/>
      <c r="G161" s="1469"/>
      <c r="H161" s="1470"/>
    </row>
    <row r="162" spans="1:17">
      <c r="A162" s="692" t="s">
        <v>37</v>
      </c>
      <c r="B162" s="693" t="s">
        <v>482</v>
      </c>
      <c r="C162" s="693" t="s">
        <v>412</v>
      </c>
      <c r="D162" s="782">
        <v>0</v>
      </c>
      <c r="E162" s="782">
        <v>260.45</v>
      </c>
      <c r="F162" s="782">
        <f>+E162*0.15</f>
        <v>39.067499999999995</v>
      </c>
      <c r="G162" s="782">
        <f>+F162+E162</f>
        <v>299.51749999999998</v>
      </c>
      <c r="H162" s="788" t="s">
        <v>847</v>
      </c>
    </row>
    <row r="163" spans="1:17">
      <c r="A163" s="692" t="s">
        <v>39</v>
      </c>
      <c r="B163" s="693" t="s">
        <v>1170</v>
      </c>
      <c r="C163" s="693" t="s">
        <v>484</v>
      </c>
      <c r="D163" s="782">
        <v>0</v>
      </c>
      <c r="E163" s="782">
        <v>11.04</v>
      </c>
      <c r="F163" s="782">
        <f>+E163*0.15</f>
        <v>1.6559999999999999</v>
      </c>
      <c r="G163" s="782">
        <f t="shared" ref="G163" si="15">+F163+E163</f>
        <v>12.696</v>
      </c>
      <c r="H163" s="788" t="s">
        <v>847</v>
      </c>
    </row>
    <row r="164" spans="1:17">
      <c r="A164" s="692" t="s">
        <v>95</v>
      </c>
      <c r="B164" s="693" t="s">
        <v>425</v>
      </c>
      <c r="C164" s="693"/>
      <c r="D164" s="782"/>
      <c r="E164" s="782"/>
      <c r="F164" s="782"/>
      <c r="G164" s="782"/>
      <c r="H164" s="788" t="s">
        <v>847</v>
      </c>
    </row>
    <row r="165" spans="1:17">
      <c r="A165" s="753" t="s">
        <v>1155</v>
      </c>
      <c r="B165" s="693" t="s">
        <v>427</v>
      </c>
      <c r="C165" s="693" t="s">
        <v>428</v>
      </c>
      <c r="D165" s="784">
        <v>0</v>
      </c>
      <c r="E165" s="784">
        <v>4.6818999999999997</v>
      </c>
      <c r="F165" s="784">
        <f t="shared" ref="F165:F170" si="16">+E165*0.15</f>
        <v>0.70228499999999994</v>
      </c>
      <c r="G165" s="784">
        <f t="shared" ref="G165:G170" si="17">+F165+E165</f>
        <v>5.3841849999999996</v>
      </c>
      <c r="H165" s="788" t="s">
        <v>847</v>
      </c>
    </row>
    <row r="166" spans="1:17">
      <c r="A166" s="753" t="s">
        <v>1157</v>
      </c>
      <c r="B166" s="693" t="s">
        <v>430</v>
      </c>
      <c r="C166" s="693" t="s">
        <v>428</v>
      </c>
      <c r="D166" s="784">
        <v>0</v>
      </c>
      <c r="E166" s="784">
        <v>1.6328</v>
      </c>
      <c r="F166" s="784">
        <f t="shared" si="16"/>
        <v>0.24492</v>
      </c>
      <c r="G166" s="784">
        <f t="shared" si="17"/>
        <v>1.8777200000000001</v>
      </c>
      <c r="H166" s="788" t="s">
        <v>847</v>
      </c>
    </row>
    <row r="167" spans="1:17">
      <c r="A167" s="753" t="s">
        <v>1171</v>
      </c>
      <c r="B167" s="693" t="s">
        <v>432</v>
      </c>
      <c r="C167" s="693" t="s">
        <v>428</v>
      </c>
      <c r="D167" s="784">
        <v>0</v>
      </c>
      <c r="E167" s="784">
        <v>1.0275000000000001</v>
      </c>
      <c r="F167" s="784">
        <f t="shared" si="16"/>
        <v>0.15412500000000001</v>
      </c>
      <c r="G167" s="784">
        <f t="shared" si="17"/>
        <v>1.1816250000000001</v>
      </c>
      <c r="H167" s="788" t="s">
        <v>847</v>
      </c>
    </row>
    <row r="168" spans="1:17">
      <c r="A168" s="753" t="s">
        <v>1172</v>
      </c>
      <c r="B168" s="693" t="s">
        <v>434</v>
      </c>
      <c r="C168" s="693" t="s">
        <v>428</v>
      </c>
      <c r="D168" s="784">
        <v>0</v>
      </c>
      <c r="E168" s="784">
        <v>1.7345999999999999</v>
      </c>
      <c r="F168" s="784">
        <f t="shared" si="16"/>
        <v>0.26018999999999998</v>
      </c>
      <c r="G168" s="784">
        <f t="shared" si="17"/>
        <v>1.9947899999999998</v>
      </c>
      <c r="H168" s="788" t="s">
        <v>847</v>
      </c>
    </row>
    <row r="169" spans="1:17">
      <c r="A169" s="753" t="s">
        <v>1173</v>
      </c>
      <c r="B169" s="693" t="s">
        <v>436</v>
      </c>
      <c r="C169" s="693" t="s">
        <v>428</v>
      </c>
      <c r="D169" s="784">
        <v>0</v>
      </c>
      <c r="E169" s="784">
        <v>1.2898000000000001</v>
      </c>
      <c r="F169" s="784">
        <f t="shared" si="16"/>
        <v>0.19347</v>
      </c>
      <c r="G169" s="784">
        <f t="shared" si="17"/>
        <v>1.4832700000000001</v>
      </c>
      <c r="H169" s="788" t="s">
        <v>847</v>
      </c>
      <c r="I169" s="716"/>
      <c r="J169" s="716"/>
      <c r="K169" s="716"/>
      <c r="L169" s="716"/>
      <c r="M169" s="716"/>
      <c r="N169" s="716"/>
      <c r="O169" s="716"/>
      <c r="Q169" s="716"/>
    </row>
    <row r="170" spans="1:17">
      <c r="A170" s="753" t="s">
        <v>1174</v>
      </c>
      <c r="B170" s="693" t="s">
        <v>438</v>
      </c>
      <c r="C170" s="693" t="s">
        <v>428</v>
      </c>
      <c r="D170" s="784">
        <v>0</v>
      </c>
      <c r="E170" s="784">
        <v>0.93059999999999998</v>
      </c>
      <c r="F170" s="784">
        <f t="shared" si="16"/>
        <v>0.13958999999999999</v>
      </c>
      <c r="G170" s="784">
        <f t="shared" si="17"/>
        <v>1.07019</v>
      </c>
      <c r="H170" s="788" t="s">
        <v>847</v>
      </c>
      <c r="I170" s="716"/>
      <c r="J170" s="716"/>
      <c r="K170" s="716"/>
      <c r="L170" s="716"/>
      <c r="M170" s="716"/>
      <c r="N170" s="716"/>
      <c r="O170" s="716"/>
      <c r="Q170" s="716"/>
    </row>
    <row r="171" spans="1:17" ht="12.6" thickBot="1">
      <c r="A171" s="778"/>
      <c r="B171" s="758"/>
      <c r="C171" s="758"/>
      <c r="D171" s="759"/>
      <c r="E171" s="759"/>
      <c r="F171" s="760"/>
      <c r="G171" s="760"/>
      <c r="H171" s="761"/>
    </row>
    <row r="172" spans="1:17">
      <c r="A172" s="790">
        <v>7.3</v>
      </c>
      <c r="B172" s="748" t="s">
        <v>491</v>
      </c>
      <c r="C172" s="748"/>
      <c r="D172" s="724" t="str">
        <f>+D$71</f>
        <v>2020/21 Exc</v>
      </c>
      <c r="E172" s="724" t="str">
        <f>+E$71</f>
        <v>2021/22 Exc</v>
      </c>
      <c r="F172" s="724" t="str">
        <f>+F$71</f>
        <v>15% VAT</v>
      </c>
      <c r="G172" s="724" t="str">
        <f>+G$71</f>
        <v>2021/22 Inc</v>
      </c>
      <c r="H172" s="779" t="str">
        <f>+H$71</f>
        <v>% change</v>
      </c>
    </row>
    <row r="173" spans="1:17" ht="49.5" customHeight="1" thickBot="1">
      <c r="A173" s="712"/>
      <c r="B173" s="1476" t="s">
        <v>1175</v>
      </c>
      <c r="C173" s="1477"/>
      <c r="D173" s="1477"/>
      <c r="E173" s="1477"/>
      <c r="F173" s="1477"/>
      <c r="G173" s="1477"/>
      <c r="H173" s="1478"/>
    </row>
    <row r="174" spans="1:17">
      <c r="A174" s="753" t="s">
        <v>37</v>
      </c>
      <c r="B174" s="777" t="s">
        <v>495</v>
      </c>
      <c r="C174" s="777"/>
      <c r="D174" s="777"/>
      <c r="E174" s="754"/>
      <c r="F174" s="751"/>
      <c r="G174" s="751"/>
      <c r="H174" s="787"/>
    </row>
    <row r="175" spans="1:17">
      <c r="A175" s="753" t="s">
        <v>1142</v>
      </c>
      <c r="B175" s="693" t="s">
        <v>427</v>
      </c>
      <c r="C175" s="693" t="s">
        <v>428</v>
      </c>
      <c r="D175" s="784">
        <v>3.2404000000000002</v>
      </c>
      <c r="E175" s="784">
        <v>3.9893999999999998</v>
      </c>
      <c r="F175" s="784">
        <f t="shared" ref="F175:F185" si="18">+E175*0.15</f>
        <v>0.59841</v>
      </c>
      <c r="G175" s="784">
        <f t="shared" ref="G175:G185" si="19">+F175+E175</f>
        <v>4.5878100000000002</v>
      </c>
      <c r="H175" s="752">
        <f t="shared" ref="H175:H185" si="20">+(E175-D175)/D175</f>
        <v>0.23114430317244772</v>
      </c>
    </row>
    <row r="176" spans="1:17">
      <c r="A176" s="753" t="s">
        <v>1143</v>
      </c>
      <c r="B176" s="693" t="s">
        <v>430</v>
      </c>
      <c r="C176" s="693" t="s">
        <v>428</v>
      </c>
      <c r="D176" s="784">
        <v>0.98050000000000004</v>
      </c>
      <c r="E176" s="784">
        <v>1.2083999999999999</v>
      </c>
      <c r="F176" s="784">
        <f t="shared" si="18"/>
        <v>0.18125999999999998</v>
      </c>
      <c r="G176" s="784">
        <f t="shared" si="19"/>
        <v>1.3896599999999999</v>
      </c>
      <c r="H176" s="752">
        <f t="shared" si="20"/>
        <v>0.23243243243243231</v>
      </c>
    </row>
    <row r="177" spans="1:8">
      <c r="A177" s="753" t="s">
        <v>1144</v>
      </c>
      <c r="B177" s="693" t="s">
        <v>432</v>
      </c>
      <c r="C177" s="693" t="s">
        <v>428</v>
      </c>
      <c r="D177" s="784">
        <v>0.53290000000000004</v>
      </c>
      <c r="E177" s="784">
        <v>0.65639999999999998</v>
      </c>
      <c r="F177" s="784">
        <f t="shared" si="18"/>
        <v>9.8459999999999992E-2</v>
      </c>
      <c r="G177" s="784">
        <f t="shared" si="19"/>
        <v>0.75485999999999998</v>
      </c>
      <c r="H177" s="752">
        <f t="shared" si="20"/>
        <v>0.2317507975229873</v>
      </c>
    </row>
    <row r="178" spans="1:8">
      <c r="A178" s="753" t="s">
        <v>1176</v>
      </c>
      <c r="B178" s="693" t="s">
        <v>434</v>
      </c>
      <c r="C178" s="693" t="s">
        <v>428</v>
      </c>
      <c r="D178" s="784">
        <v>1.0569</v>
      </c>
      <c r="E178" s="784">
        <v>1.3011999999999999</v>
      </c>
      <c r="F178" s="784">
        <f t="shared" si="18"/>
        <v>0.19517999999999999</v>
      </c>
      <c r="G178" s="784">
        <f t="shared" si="19"/>
        <v>1.4963799999999998</v>
      </c>
      <c r="H178" s="752">
        <f t="shared" si="20"/>
        <v>0.23114769609234551</v>
      </c>
    </row>
    <row r="179" spans="1:8">
      <c r="A179" s="753" t="s">
        <v>1177</v>
      </c>
      <c r="B179" s="693" t="s">
        <v>436</v>
      </c>
      <c r="C179" s="693" t="s">
        <v>428</v>
      </c>
      <c r="D179" s="784">
        <v>0.72750000000000004</v>
      </c>
      <c r="E179" s="784">
        <v>0.89559999999999995</v>
      </c>
      <c r="F179" s="784">
        <f t="shared" si="18"/>
        <v>0.13433999999999999</v>
      </c>
      <c r="G179" s="784">
        <f t="shared" si="19"/>
        <v>1.0299399999999999</v>
      </c>
      <c r="H179" s="752">
        <f t="shared" si="20"/>
        <v>0.23106529209621982</v>
      </c>
    </row>
    <row r="180" spans="1:8">
      <c r="A180" s="753" t="s">
        <v>1178</v>
      </c>
      <c r="B180" s="693" t="s">
        <v>438</v>
      </c>
      <c r="C180" s="693" t="s">
        <v>428</v>
      </c>
      <c r="D180" s="784">
        <v>0.46129999999999999</v>
      </c>
      <c r="E180" s="784">
        <v>0.56789999999999996</v>
      </c>
      <c r="F180" s="784">
        <f t="shared" si="18"/>
        <v>8.5184999999999997E-2</v>
      </c>
      <c r="G180" s="784">
        <f t="shared" si="19"/>
        <v>0.65308499999999992</v>
      </c>
      <c r="H180" s="752">
        <f t="shared" si="20"/>
        <v>0.23108606113158459</v>
      </c>
    </row>
    <row r="181" spans="1:8">
      <c r="A181" s="792"/>
      <c r="F181" s="716"/>
      <c r="G181" s="716"/>
      <c r="H181" s="791"/>
    </row>
    <row r="182" spans="1:8">
      <c r="A182" s="793">
        <v>7.4</v>
      </c>
      <c r="B182" s="697" t="s">
        <v>497</v>
      </c>
      <c r="C182" s="697"/>
      <c r="D182" s="693"/>
      <c r="E182" s="693"/>
      <c r="F182" s="751"/>
      <c r="G182" s="751"/>
      <c r="H182" s="752"/>
    </row>
    <row r="183" spans="1:8" ht="78" customHeight="1">
      <c r="A183" s="692"/>
      <c r="B183" s="1471" t="s">
        <v>498</v>
      </c>
      <c r="C183" s="1472"/>
      <c r="D183" s="1472"/>
      <c r="E183" s="1472"/>
      <c r="F183" s="1472"/>
      <c r="G183" s="1472"/>
      <c r="H183" s="1473"/>
    </row>
    <row r="184" spans="1:8">
      <c r="A184" s="780" t="s">
        <v>37</v>
      </c>
      <c r="B184" s="693" t="s">
        <v>1179</v>
      </c>
      <c r="C184" s="693" t="s">
        <v>500</v>
      </c>
      <c r="D184" s="782">
        <v>62.5</v>
      </c>
      <c r="E184" s="782">
        <v>87.42</v>
      </c>
      <c r="F184" s="782">
        <f t="shared" si="18"/>
        <v>13.113</v>
      </c>
      <c r="G184" s="782">
        <f t="shared" si="19"/>
        <v>100.533</v>
      </c>
      <c r="H184" s="752">
        <f t="shared" si="20"/>
        <v>0.39872000000000002</v>
      </c>
    </row>
    <row r="185" spans="1:8">
      <c r="A185" s="753" t="s">
        <v>39</v>
      </c>
      <c r="B185" s="693" t="s">
        <v>501</v>
      </c>
      <c r="C185" s="693" t="s">
        <v>428</v>
      </c>
      <c r="D185" s="784">
        <v>0.4924</v>
      </c>
      <c r="E185" s="784">
        <v>0.56420000000000003</v>
      </c>
      <c r="F185" s="784">
        <f t="shared" si="18"/>
        <v>8.4629999999999997E-2</v>
      </c>
      <c r="G185" s="784">
        <f t="shared" si="19"/>
        <v>0.64883000000000002</v>
      </c>
      <c r="H185" s="787">
        <f t="shared" si="20"/>
        <v>0.14581640942323321</v>
      </c>
    </row>
    <row r="186" spans="1:8" ht="12.6" thickBot="1">
      <c r="A186" s="771"/>
      <c r="B186" s="772"/>
      <c r="C186" s="772"/>
      <c r="D186" s="773"/>
      <c r="E186" s="772"/>
      <c r="F186" s="774"/>
      <c r="G186" s="774"/>
      <c r="H186" s="775"/>
    </row>
    <row r="187" spans="1:8">
      <c r="A187" s="790">
        <v>7.5</v>
      </c>
      <c r="B187" s="748" t="s">
        <v>503</v>
      </c>
      <c r="C187" s="724"/>
      <c r="D187" s="724"/>
      <c r="E187" s="724"/>
      <c r="F187" s="724"/>
      <c r="G187" s="724"/>
      <c r="H187" s="779"/>
    </row>
    <row r="188" spans="1:8" ht="57.75" customHeight="1">
      <c r="A188" s="781"/>
      <c r="B188" s="1471" t="s">
        <v>1180</v>
      </c>
      <c r="C188" s="1472"/>
      <c r="D188" s="1472"/>
      <c r="E188" s="1472"/>
      <c r="F188" s="1472"/>
      <c r="G188" s="1472"/>
      <c r="H188" s="1473"/>
    </row>
    <row r="189" spans="1:8">
      <c r="A189" s="780" t="s">
        <v>37</v>
      </c>
      <c r="B189" s="693" t="s">
        <v>478</v>
      </c>
      <c r="C189" s="693" t="s">
        <v>1181</v>
      </c>
      <c r="D189" s="782">
        <v>299.48</v>
      </c>
      <c r="E189" s="782">
        <v>374.71</v>
      </c>
      <c r="F189" s="782">
        <f>+E189*0.15</f>
        <v>56.206499999999998</v>
      </c>
      <c r="G189" s="782">
        <f>+F189+E189</f>
        <v>430.91649999999998</v>
      </c>
      <c r="H189" s="752">
        <f>+(E189-D189)/D189</f>
        <v>0.2512020836115933</v>
      </c>
    </row>
    <row r="190" spans="1:8" ht="12.6" thickBot="1">
      <c r="A190" s="712"/>
      <c r="B190" s="713"/>
      <c r="C190" s="713"/>
      <c r="D190" s="719"/>
      <c r="E190" s="713"/>
      <c r="F190" s="713"/>
      <c r="G190" s="713"/>
      <c r="H190" s="707"/>
    </row>
    <row r="191" spans="1:8">
      <c r="D191" s="717"/>
    </row>
  </sheetData>
  <mergeCells count="60">
    <mergeCell ref="B157:H157"/>
    <mergeCell ref="B161:H161"/>
    <mergeCell ref="B173:H173"/>
    <mergeCell ref="B183:H183"/>
    <mergeCell ref="B188:H188"/>
    <mergeCell ref="B151:H151"/>
    <mergeCell ref="B75:H75"/>
    <mergeCell ref="B91:H91"/>
    <mergeCell ref="B107:H107"/>
    <mergeCell ref="B109:H109"/>
    <mergeCell ref="B111:H111"/>
    <mergeCell ref="B122:H122"/>
    <mergeCell ref="B126:H126"/>
    <mergeCell ref="B128:H128"/>
    <mergeCell ref="B134:H134"/>
    <mergeCell ref="B140:H140"/>
    <mergeCell ref="B146:H146"/>
    <mergeCell ref="B73:H73"/>
    <mergeCell ref="C27:H27"/>
    <mergeCell ref="C28:H28"/>
    <mergeCell ref="C29:H29"/>
    <mergeCell ref="C30:H30"/>
    <mergeCell ref="C31:H31"/>
    <mergeCell ref="C32:H32"/>
    <mergeCell ref="D34:H34"/>
    <mergeCell ref="D35:H35"/>
    <mergeCell ref="D36:H36"/>
    <mergeCell ref="D37:H37"/>
    <mergeCell ref="B50:H50"/>
    <mergeCell ref="C26:H26"/>
    <mergeCell ref="B15:H15"/>
    <mergeCell ref="B16:H16"/>
    <mergeCell ref="C17:H17"/>
    <mergeCell ref="C18:H18"/>
    <mergeCell ref="C19:H19"/>
    <mergeCell ref="C20:H20"/>
    <mergeCell ref="C21:H21"/>
    <mergeCell ref="C22:H22"/>
    <mergeCell ref="C23:H23"/>
    <mergeCell ref="C24:H24"/>
    <mergeCell ref="C25:H25"/>
    <mergeCell ref="C12:D12"/>
    <mergeCell ref="F12:H12"/>
    <mergeCell ref="C13:D13"/>
    <mergeCell ref="F13:H13"/>
    <mergeCell ref="C14:D14"/>
    <mergeCell ref="F14:H14"/>
    <mergeCell ref="C9:D9"/>
    <mergeCell ref="F9:H9"/>
    <mergeCell ref="C10:D10"/>
    <mergeCell ref="F10:H10"/>
    <mergeCell ref="C11:D11"/>
    <mergeCell ref="F11:H11"/>
    <mergeCell ref="C8:D8"/>
    <mergeCell ref="F8:H8"/>
    <mergeCell ref="B5:G5"/>
    <mergeCell ref="C6:D6"/>
    <mergeCell ref="F6:H6"/>
    <mergeCell ref="C7:D7"/>
    <mergeCell ref="F7:H7"/>
  </mergeCells>
  <pageMargins left="0.7" right="0.7" top="0.75" bottom="0.75" header="0.3" footer="0.3"/>
  <pageSetup paperSize="9" scale="69" orientation="portrait" r:id="rId1"/>
  <rowBreaks count="3" manualBreakCount="3">
    <brk id="50" max="7" man="1"/>
    <brk id="120" max="7" man="1"/>
    <brk id="180" max="7"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A1:J49"/>
  <sheetViews>
    <sheetView view="pageBreakPreview" zoomScaleNormal="100" zoomScaleSheetLayoutView="100" workbookViewId="0">
      <selection activeCell="B3" sqref="B3:D3"/>
    </sheetView>
  </sheetViews>
  <sheetFormatPr defaultColWidth="8.90625" defaultRowHeight="14.4"/>
  <cols>
    <col min="1" max="1" width="9.54296875" style="362" bestFit="1" customWidth="1"/>
    <col min="2" max="2" width="32.81640625" style="362" customWidth="1"/>
    <col min="3" max="3" width="20.08984375" style="649" customWidth="1"/>
    <col min="4" max="4" width="14.1796875" style="649" bestFit="1" customWidth="1"/>
    <col min="5" max="5" width="10.81640625" style="362" bestFit="1" customWidth="1"/>
    <col min="6" max="6" width="27.90625" style="649" bestFit="1" customWidth="1"/>
    <col min="7" max="7" width="5.453125" style="361" customWidth="1"/>
    <col min="8" max="9" width="8.90625" style="597" customWidth="1"/>
    <col min="10" max="10" width="8.90625" style="362" customWidth="1"/>
    <col min="11" max="16384" width="8.90625" style="362"/>
  </cols>
  <sheetData>
    <row r="1" spans="1:10" ht="18" thickBot="1">
      <c r="A1" s="1135" t="s">
        <v>1182</v>
      </c>
      <c r="B1" s="1268" t="s">
        <v>1183</v>
      </c>
      <c r="C1" s="1421"/>
      <c r="D1" s="1421"/>
      <c r="E1" s="1421"/>
      <c r="F1" s="1269"/>
      <c r="J1" s="362">
        <v>1.0449999999999999</v>
      </c>
    </row>
    <row r="2" spans="1:10" s="364" customFormat="1" ht="13.2" customHeight="1">
      <c r="A2" s="363"/>
      <c r="B2" s="1479" t="s">
        <v>1915</v>
      </c>
      <c r="C2" s="1480"/>
      <c r="D2" s="1481"/>
      <c r="F2" s="652"/>
      <c r="G2" s="181"/>
      <c r="H2" s="598"/>
      <c r="I2" s="598"/>
    </row>
    <row r="3" spans="1:10" s="364" customFormat="1" ht="15.6">
      <c r="A3" s="363"/>
      <c r="B3" s="1479" t="s">
        <v>1184</v>
      </c>
      <c r="C3" s="1480"/>
      <c r="D3" s="1481"/>
      <c r="F3" s="652"/>
      <c r="G3" s="181"/>
      <c r="H3" s="598"/>
      <c r="I3" s="598"/>
    </row>
    <row r="4" spans="1:10" s="364" customFormat="1" ht="15.6">
      <c r="A4" s="365"/>
      <c r="B4" s="1479" t="s">
        <v>1185</v>
      </c>
      <c r="C4" s="1480"/>
      <c r="D4" s="1481"/>
      <c r="F4" s="652"/>
      <c r="G4" s="181"/>
      <c r="H4" s="598"/>
      <c r="I4" s="598"/>
    </row>
    <row r="5" spans="1:10" s="367" customFormat="1" ht="15.9" thickBot="1">
      <c r="A5" s="1087" t="s">
        <v>1186</v>
      </c>
      <c r="B5" s="1088" t="s">
        <v>1187</v>
      </c>
      <c r="C5" s="1089" t="s">
        <v>1188</v>
      </c>
      <c r="D5" s="1089" t="s">
        <v>1189</v>
      </c>
      <c r="E5" s="1090" t="s">
        <v>1190</v>
      </c>
      <c r="F5" s="1091" t="s">
        <v>1191</v>
      </c>
      <c r="G5" s="366"/>
      <c r="H5" s="599"/>
      <c r="I5" s="599"/>
    </row>
    <row r="6" spans="1:10" ht="5.4" customHeight="1" thickTop="1">
      <c r="A6" s="368"/>
      <c r="B6" s="369"/>
      <c r="C6" s="647"/>
      <c r="D6" s="647"/>
      <c r="E6" s="370"/>
      <c r="F6" s="653"/>
    </row>
    <row r="7" spans="1:10">
      <c r="A7" s="371" t="s">
        <v>1192</v>
      </c>
      <c r="B7" s="372" t="s">
        <v>1193</v>
      </c>
      <c r="C7" s="648">
        <f>ROUNDUP(H7*$J$1,1)</f>
        <v>57.800000000000004</v>
      </c>
      <c r="D7" s="648">
        <f>ROUNDUP(I7*$J$1,1)</f>
        <v>3.6</v>
      </c>
      <c r="E7" s="373" t="s">
        <v>1194</v>
      </c>
      <c r="F7" s="654">
        <f>ROUNDUP(J7*$J$1,0)</f>
        <v>654</v>
      </c>
      <c r="H7" s="649">
        <v>55.3</v>
      </c>
      <c r="I7" s="649">
        <v>3.4</v>
      </c>
      <c r="J7" s="649">
        <v>625</v>
      </c>
    </row>
    <row r="8" spans="1:10">
      <c r="A8" s="371" t="s">
        <v>1195</v>
      </c>
      <c r="B8" s="372" t="s">
        <v>1196</v>
      </c>
      <c r="C8" s="648">
        <f t="shared" ref="C8:C35" si="0">ROUNDUP(H8*$J$1,1)</f>
        <v>89</v>
      </c>
      <c r="D8" s="648">
        <f t="shared" ref="D8:D30" si="1">ROUNDUP(I8*$J$1,1)</f>
        <v>4.5999999999999996</v>
      </c>
      <c r="E8" s="373" t="s">
        <v>1194</v>
      </c>
      <c r="F8" s="654">
        <f t="shared" ref="F8:F30" si="2">ROUNDUP(J8*$J$1,0)</f>
        <v>654</v>
      </c>
      <c r="H8" s="649">
        <v>85.1</v>
      </c>
      <c r="I8" s="649">
        <v>4.4000000000000004</v>
      </c>
      <c r="J8" s="649">
        <v>625</v>
      </c>
    </row>
    <row r="9" spans="1:10">
      <c r="A9" s="371" t="s">
        <v>1197</v>
      </c>
      <c r="B9" s="372" t="s">
        <v>1198</v>
      </c>
      <c r="C9" s="648">
        <f t="shared" si="0"/>
        <v>166.4</v>
      </c>
      <c r="D9" s="648">
        <f t="shared" si="1"/>
        <v>7.3999999999999995</v>
      </c>
      <c r="E9" s="373" t="s">
        <v>1194</v>
      </c>
      <c r="F9" s="654">
        <f t="shared" si="2"/>
        <v>654</v>
      </c>
      <c r="H9" s="649">
        <v>159.19999999999999</v>
      </c>
      <c r="I9" s="649">
        <v>7</v>
      </c>
      <c r="J9" s="649">
        <v>625</v>
      </c>
    </row>
    <row r="10" spans="1:10">
      <c r="A10" s="371" t="s">
        <v>1199</v>
      </c>
      <c r="B10" s="372" t="s">
        <v>1200</v>
      </c>
      <c r="C10" s="648">
        <f t="shared" si="0"/>
        <v>43.4</v>
      </c>
      <c r="D10" s="648">
        <f t="shared" si="1"/>
        <v>3.2</v>
      </c>
      <c r="E10" s="373" t="s">
        <v>1194</v>
      </c>
      <c r="F10" s="654">
        <f t="shared" si="2"/>
        <v>654</v>
      </c>
      <c r="H10" s="649">
        <v>41.5</v>
      </c>
      <c r="I10" s="649">
        <v>3</v>
      </c>
      <c r="J10" s="649">
        <v>625</v>
      </c>
    </row>
    <row r="11" spans="1:10">
      <c r="A11" s="371" t="s">
        <v>1201</v>
      </c>
      <c r="B11" s="372" t="s">
        <v>1202</v>
      </c>
      <c r="C11" s="648">
        <f t="shared" si="0"/>
        <v>135.19999999999999</v>
      </c>
      <c r="D11" s="648">
        <f t="shared" si="1"/>
        <v>5.8999999999999995</v>
      </c>
      <c r="E11" s="373" t="s">
        <v>1194</v>
      </c>
      <c r="F11" s="654">
        <f t="shared" si="2"/>
        <v>654</v>
      </c>
      <c r="H11" s="649">
        <v>129.30000000000001</v>
      </c>
      <c r="I11" s="649">
        <v>5.6</v>
      </c>
      <c r="J11" s="649">
        <v>625</v>
      </c>
    </row>
    <row r="12" spans="1:10">
      <c r="A12" s="371" t="s">
        <v>1203</v>
      </c>
      <c r="B12" s="372" t="s">
        <v>1204</v>
      </c>
      <c r="C12" s="648">
        <f t="shared" si="0"/>
        <v>43.300000000000004</v>
      </c>
      <c r="D12" s="648">
        <f t="shared" si="1"/>
        <v>3.2</v>
      </c>
      <c r="E12" s="373" t="s">
        <v>1194</v>
      </c>
      <c r="F12" s="654">
        <f t="shared" si="2"/>
        <v>654</v>
      </c>
      <c r="H12" s="649">
        <v>41.4</v>
      </c>
      <c r="I12" s="649">
        <v>3</v>
      </c>
      <c r="J12" s="649">
        <v>625</v>
      </c>
    </row>
    <row r="13" spans="1:10">
      <c r="A13" s="371" t="s">
        <v>1205</v>
      </c>
      <c r="B13" s="372" t="s">
        <v>1206</v>
      </c>
      <c r="C13" s="648">
        <f t="shared" si="0"/>
        <v>79.699999999999989</v>
      </c>
      <c r="D13" s="648">
        <f t="shared" si="1"/>
        <v>4.3</v>
      </c>
      <c r="E13" s="373" t="s">
        <v>1194</v>
      </c>
      <c r="F13" s="654">
        <f t="shared" si="2"/>
        <v>654</v>
      </c>
      <c r="H13" s="649">
        <v>76.2</v>
      </c>
      <c r="I13" s="649">
        <v>4.0999999999999996</v>
      </c>
      <c r="J13" s="649">
        <v>625</v>
      </c>
    </row>
    <row r="14" spans="1:10">
      <c r="A14" s="371" t="s">
        <v>1207</v>
      </c>
      <c r="B14" s="372" t="s">
        <v>1208</v>
      </c>
      <c r="C14" s="648">
        <f t="shared" si="0"/>
        <v>88.399999999999991</v>
      </c>
      <c r="D14" s="648">
        <f t="shared" si="1"/>
        <v>4.8</v>
      </c>
      <c r="E14" s="373" t="s">
        <v>1194</v>
      </c>
      <c r="F14" s="654">
        <f t="shared" si="2"/>
        <v>654</v>
      </c>
      <c r="H14" s="649">
        <v>84.5</v>
      </c>
      <c r="I14" s="649">
        <v>4.5</v>
      </c>
      <c r="J14" s="649">
        <v>625</v>
      </c>
    </row>
    <row r="15" spans="1:10">
      <c r="A15" s="371" t="s">
        <v>1209</v>
      </c>
      <c r="B15" s="372" t="s">
        <v>1210</v>
      </c>
      <c r="C15" s="648">
        <f t="shared" si="0"/>
        <v>166.4</v>
      </c>
      <c r="D15" s="648">
        <f t="shared" si="1"/>
        <v>8.1999999999999993</v>
      </c>
      <c r="E15" s="373" t="s">
        <v>1194</v>
      </c>
      <c r="F15" s="654">
        <f t="shared" si="2"/>
        <v>654</v>
      </c>
      <c r="H15" s="649">
        <v>159.19999999999999</v>
      </c>
      <c r="I15" s="649">
        <v>7.8</v>
      </c>
      <c r="J15" s="649">
        <v>625</v>
      </c>
    </row>
    <row r="16" spans="1:10">
      <c r="A16" s="371" t="s">
        <v>1211</v>
      </c>
      <c r="B16" s="372" t="s">
        <v>1212</v>
      </c>
      <c r="C16" s="648">
        <f t="shared" si="0"/>
        <v>214.2</v>
      </c>
      <c r="D16" s="648">
        <f t="shared" si="1"/>
        <v>9.6999999999999993</v>
      </c>
      <c r="E16" s="373" t="s">
        <v>1194</v>
      </c>
      <c r="F16" s="654">
        <f t="shared" si="2"/>
        <v>654</v>
      </c>
      <c r="H16" s="649">
        <v>204.9</v>
      </c>
      <c r="I16" s="649">
        <v>9.1999999999999993</v>
      </c>
      <c r="J16" s="649">
        <v>625</v>
      </c>
    </row>
    <row r="17" spans="1:10">
      <c r="A17" s="371" t="s">
        <v>1213</v>
      </c>
      <c r="B17" s="372" t="s">
        <v>1214</v>
      </c>
      <c r="C17" s="648">
        <f t="shared" si="0"/>
        <v>166.4</v>
      </c>
      <c r="D17" s="648">
        <f t="shared" si="1"/>
        <v>8.1999999999999993</v>
      </c>
      <c r="E17" s="373" t="s">
        <v>1194</v>
      </c>
      <c r="F17" s="654">
        <f t="shared" si="2"/>
        <v>654</v>
      </c>
      <c r="H17" s="649">
        <v>159.19999999999999</v>
      </c>
      <c r="I17" s="649">
        <v>7.8</v>
      </c>
      <c r="J17" s="649">
        <v>625</v>
      </c>
    </row>
    <row r="18" spans="1:10">
      <c r="A18" s="371" t="s">
        <v>1215</v>
      </c>
      <c r="B18" s="372" t="s">
        <v>1216</v>
      </c>
      <c r="C18" s="648">
        <f t="shared" si="0"/>
        <v>228.29999999999998</v>
      </c>
      <c r="D18" s="648">
        <f t="shared" si="1"/>
        <v>10</v>
      </c>
      <c r="E18" s="373" t="s">
        <v>1194</v>
      </c>
      <c r="F18" s="654">
        <f t="shared" si="2"/>
        <v>654</v>
      </c>
      <c r="H18" s="649">
        <v>218.4</v>
      </c>
      <c r="I18" s="649">
        <v>9.5</v>
      </c>
      <c r="J18" s="649">
        <v>625</v>
      </c>
    </row>
    <row r="19" spans="1:10">
      <c r="A19" s="371" t="s">
        <v>1217</v>
      </c>
      <c r="B19" s="372" t="s">
        <v>1218</v>
      </c>
      <c r="C19" s="648">
        <f t="shared" si="0"/>
        <v>275.70000000000005</v>
      </c>
      <c r="D19" s="648">
        <f t="shared" si="1"/>
        <v>12.1</v>
      </c>
      <c r="E19" s="373" t="s">
        <v>1194</v>
      </c>
      <c r="F19" s="654">
        <f t="shared" si="2"/>
        <v>654</v>
      </c>
      <c r="H19" s="649">
        <v>263.8</v>
      </c>
      <c r="I19" s="649">
        <v>11.5</v>
      </c>
      <c r="J19" s="649">
        <v>625</v>
      </c>
    </row>
    <row r="20" spans="1:10">
      <c r="A20" s="371" t="s">
        <v>1219</v>
      </c>
      <c r="B20" s="372" t="s">
        <v>1220</v>
      </c>
      <c r="C20" s="648">
        <f t="shared" si="0"/>
        <v>237.7</v>
      </c>
      <c r="D20" s="648">
        <f t="shared" si="1"/>
        <v>10.199999999999999</v>
      </c>
      <c r="E20" s="373" t="s">
        <v>1194</v>
      </c>
      <c r="F20" s="654">
        <f t="shared" si="2"/>
        <v>654</v>
      </c>
      <c r="H20" s="649">
        <v>227.4</v>
      </c>
      <c r="I20" s="649">
        <v>9.6999999999999993</v>
      </c>
      <c r="J20" s="649">
        <v>625</v>
      </c>
    </row>
    <row r="21" spans="1:10">
      <c r="A21" s="371" t="s">
        <v>1221</v>
      </c>
      <c r="B21" s="372" t="s">
        <v>1222</v>
      </c>
      <c r="C21" s="648">
        <f t="shared" si="0"/>
        <v>284.60000000000002</v>
      </c>
      <c r="D21" s="648">
        <f t="shared" si="1"/>
        <v>12.2</v>
      </c>
      <c r="E21" s="373" t="s">
        <v>1194</v>
      </c>
      <c r="F21" s="654">
        <f t="shared" si="2"/>
        <v>654</v>
      </c>
      <c r="H21" s="649">
        <v>272.3</v>
      </c>
      <c r="I21" s="649">
        <v>11.6</v>
      </c>
      <c r="J21" s="649">
        <v>625</v>
      </c>
    </row>
    <row r="22" spans="1:10">
      <c r="A22" s="371" t="s">
        <v>1223</v>
      </c>
      <c r="B22" s="372" t="s">
        <v>1224</v>
      </c>
      <c r="C22" s="648">
        <f t="shared" si="0"/>
        <v>261.20000000000005</v>
      </c>
      <c r="D22" s="648">
        <f t="shared" si="1"/>
        <v>295.3</v>
      </c>
      <c r="E22" s="373" t="s">
        <v>1225</v>
      </c>
      <c r="F22" s="654">
        <f t="shared" si="2"/>
        <v>654</v>
      </c>
      <c r="H22" s="649">
        <v>249.9</v>
      </c>
      <c r="I22" s="649">
        <v>282.5</v>
      </c>
      <c r="J22" s="649">
        <v>625</v>
      </c>
    </row>
    <row r="23" spans="1:10">
      <c r="A23" s="371" t="s">
        <v>1226</v>
      </c>
      <c r="B23" s="372" t="s">
        <v>1227</v>
      </c>
      <c r="C23" s="648">
        <f t="shared" si="0"/>
        <v>237.7</v>
      </c>
      <c r="D23" s="648">
        <f t="shared" si="1"/>
        <v>10.5</v>
      </c>
      <c r="E23" s="373" t="s">
        <v>1194</v>
      </c>
      <c r="F23" s="654">
        <f t="shared" si="2"/>
        <v>654</v>
      </c>
      <c r="H23" s="649">
        <v>227.4</v>
      </c>
      <c r="I23" s="649">
        <v>10</v>
      </c>
      <c r="J23" s="649">
        <v>625</v>
      </c>
    </row>
    <row r="24" spans="1:10">
      <c r="A24" s="371" t="s">
        <v>1228</v>
      </c>
      <c r="B24" s="372" t="s">
        <v>1229</v>
      </c>
      <c r="C24" s="648">
        <f t="shared" si="0"/>
        <v>237.7</v>
      </c>
      <c r="D24" s="648">
        <f t="shared" si="1"/>
        <v>10.5</v>
      </c>
      <c r="E24" s="373" t="s">
        <v>1194</v>
      </c>
      <c r="F24" s="654">
        <f t="shared" si="2"/>
        <v>654</v>
      </c>
      <c r="H24" s="649">
        <v>227.4</v>
      </c>
      <c r="I24" s="649">
        <v>10</v>
      </c>
      <c r="J24" s="649">
        <v>625</v>
      </c>
    </row>
    <row r="25" spans="1:10">
      <c r="A25" s="371" t="s">
        <v>1230</v>
      </c>
      <c r="B25" s="372" t="s">
        <v>1231</v>
      </c>
      <c r="C25" s="648">
        <f t="shared" si="0"/>
        <v>522.70000000000005</v>
      </c>
      <c r="D25" s="648">
        <f t="shared" si="1"/>
        <v>392.8</v>
      </c>
      <c r="E25" s="373" t="s">
        <v>1225</v>
      </c>
      <c r="F25" s="654">
        <f t="shared" si="2"/>
        <v>654</v>
      </c>
      <c r="H25" s="649">
        <v>500.1</v>
      </c>
      <c r="I25" s="649">
        <v>375.8</v>
      </c>
      <c r="J25" s="649">
        <v>625</v>
      </c>
    </row>
    <row r="26" spans="1:10">
      <c r="A26" s="371" t="s">
        <v>1232</v>
      </c>
      <c r="B26" s="372" t="s">
        <v>1233</v>
      </c>
      <c r="C26" s="648">
        <f t="shared" si="0"/>
        <v>332.8</v>
      </c>
      <c r="D26" s="648">
        <f t="shared" si="1"/>
        <v>374.6</v>
      </c>
      <c r="E26" s="373" t="s">
        <v>1225</v>
      </c>
      <c r="F26" s="654">
        <f t="shared" si="2"/>
        <v>654</v>
      </c>
      <c r="H26" s="649">
        <v>318.39999999999998</v>
      </c>
      <c r="I26" s="649">
        <v>358.4</v>
      </c>
      <c r="J26" s="649">
        <v>625</v>
      </c>
    </row>
    <row r="27" spans="1:10">
      <c r="A27" s="371" t="s">
        <v>1234</v>
      </c>
      <c r="B27" s="372" t="s">
        <v>1235</v>
      </c>
      <c r="C27" s="648">
        <f t="shared" si="0"/>
        <v>570.1</v>
      </c>
      <c r="D27" s="648">
        <f t="shared" si="1"/>
        <v>547.30000000000007</v>
      </c>
      <c r="E27" s="373" t="s">
        <v>1225</v>
      </c>
      <c r="F27" s="654">
        <f t="shared" si="2"/>
        <v>654</v>
      </c>
      <c r="H27" s="649">
        <v>545.5</v>
      </c>
      <c r="I27" s="649">
        <v>523.70000000000005</v>
      </c>
      <c r="J27" s="649">
        <v>625</v>
      </c>
    </row>
    <row r="28" spans="1:10">
      <c r="A28" s="371" t="s">
        <v>1236</v>
      </c>
      <c r="B28" s="372" t="s">
        <v>1237</v>
      </c>
      <c r="C28" s="648">
        <f t="shared" si="0"/>
        <v>570.1</v>
      </c>
      <c r="D28" s="648">
        <f t="shared" si="1"/>
        <v>421</v>
      </c>
      <c r="E28" s="373" t="s">
        <v>1225</v>
      </c>
      <c r="F28" s="654">
        <f t="shared" si="2"/>
        <v>654</v>
      </c>
      <c r="H28" s="649">
        <v>545.5</v>
      </c>
      <c r="I28" s="649">
        <v>402.8</v>
      </c>
      <c r="J28" s="649">
        <v>625</v>
      </c>
    </row>
    <row r="29" spans="1:10">
      <c r="A29" s="371" t="s">
        <v>1238</v>
      </c>
      <c r="B29" s="372" t="s">
        <v>1239</v>
      </c>
      <c r="C29" s="648">
        <f t="shared" si="0"/>
        <v>77.399999999999991</v>
      </c>
      <c r="D29" s="648">
        <f t="shared" si="1"/>
        <v>200.2</v>
      </c>
      <c r="E29" s="373" t="s">
        <v>1225</v>
      </c>
      <c r="F29" s="654">
        <f t="shared" si="2"/>
        <v>654</v>
      </c>
      <c r="H29" s="649">
        <v>74</v>
      </c>
      <c r="I29" s="649">
        <v>191.5</v>
      </c>
      <c r="J29" s="649">
        <v>625</v>
      </c>
    </row>
    <row r="30" spans="1:10">
      <c r="A30" s="371" t="s">
        <v>1240</v>
      </c>
      <c r="B30" s="372" t="s">
        <v>1241</v>
      </c>
      <c r="C30" s="648">
        <f t="shared" si="0"/>
        <v>151.29999999999998</v>
      </c>
      <c r="D30" s="648">
        <f t="shared" si="1"/>
        <v>296.60000000000002</v>
      </c>
      <c r="E30" s="373" t="s">
        <v>1225</v>
      </c>
      <c r="F30" s="654">
        <f t="shared" si="2"/>
        <v>654</v>
      </c>
      <c r="H30" s="649">
        <v>144.69999999999999</v>
      </c>
      <c r="I30" s="649">
        <v>283.8</v>
      </c>
      <c r="J30" s="649">
        <v>625</v>
      </c>
    </row>
    <row r="31" spans="1:10">
      <c r="A31" s="371" t="s">
        <v>1242</v>
      </c>
      <c r="B31" s="372" t="s">
        <v>1243</v>
      </c>
      <c r="C31" s="648">
        <f t="shared" si="0"/>
        <v>299.40000000000003</v>
      </c>
      <c r="D31" s="648">
        <v>0</v>
      </c>
      <c r="E31" s="373" t="s">
        <v>1244</v>
      </c>
      <c r="F31" s="654">
        <v>0</v>
      </c>
      <c r="H31" s="649">
        <v>286.5</v>
      </c>
      <c r="I31" s="649">
        <v>0</v>
      </c>
      <c r="J31" s="649">
        <v>0</v>
      </c>
    </row>
    <row r="32" spans="1:10">
      <c r="A32" s="371" t="s">
        <v>1245</v>
      </c>
      <c r="B32" s="372" t="s">
        <v>1246</v>
      </c>
      <c r="C32" s="648">
        <f t="shared" si="0"/>
        <v>419.1</v>
      </c>
      <c r="D32" s="648">
        <v>0</v>
      </c>
      <c r="E32" s="373" t="s">
        <v>1244</v>
      </c>
      <c r="F32" s="654">
        <v>0</v>
      </c>
      <c r="H32" s="649">
        <v>401</v>
      </c>
      <c r="I32" s="649">
        <v>0</v>
      </c>
      <c r="J32" s="649">
        <v>0</v>
      </c>
    </row>
    <row r="33" spans="1:10">
      <c r="A33" s="371" t="s">
        <v>1247</v>
      </c>
      <c r="B33" s="372" t="s">
        <v>1248</v>
      </c>
      <c r="C33" s="648">
        <f t="shared" si="0"/>
        <v>538.9</v>
      </c>
      <c r="D33" s="648">
        <v>0</v>
      </c>
      <c r="E33" s="373" t="s">
        <v>1244</v>
      </c>
      <c r="F33" s="654">
        <v>0</v>
      </c>
      <c r="H33" s="649">
        <v>515.6</v>
      </c>
      <c r="I33" s="649">
        <v>0</v>
      </c>
      <c r="J33" s="649">
        <v>0</v>
      </c>
    </row>
    <row r="34" spans="1:10">
      <c r="A34" s="371" t="s">
        <v>1249</v>
      </c>
      <c r="B34" s="372" t="s">
        <v>1250</v>
      </c>
      <c r="C34" s="648">
        <f t="shared" si="0"/>
        <v>538.9</v>
      </c>
      <c r="D34" s="648">
        <v>0</v>
      </c>
      <c r="E34" s="373" t="s">
        <v>1244</v>
      </c>
      <c r="F34" s="654">
        <v>0</v>
      </c>
      <c r="H34" s="649">
        <v>515.6</v>
      </c>
      <c r="I34" s="649">
        <v>0</v>
      </c>
      <c r="J34" s="649">
        <v>0</v>
      </c>
    </row>
    <row r="35" spans="1:10">
      <c r="A35" s="371"/>
      <c r="B35" s="372" t="s">
        <v>1251</v>
      </c>
      <c r="C35" s="648">
        <f t="shared" si="0"/>
        <v>1569.6</v>
      </c>
      <c r="D35" s="648">
        <f t="shared" ref="D35" si="3">ROUNDUP(I35*$J$1,1)</f>
        <v>2114</v>
      </c>
      <c r="E35" s="373" t="s">
        <v>1225</v>
      </c>
      <c r="F35" s="654">
        <f>ROUNDUP(J35*$J$1,0)</f>
        <v>834</v>
      </c>
      <c r="H35" s="649">
        <v>1502</v>
      </c>
      <c r="I35" s="649">
        <v>2022.9</v>
      </c>
      <c r="J35" s="649">
        <v>798</v>
      </c>
    </row>
    <row r="36" spans="1:10" ht="14.7" thickBot="1">
      <c r="A36" s="950"/>
      <c r="B36" s="805" t="s">
        <v>1252</v>
      </c>
      <c r="C36" s="806">
        <f>ROUNDUP(H36*J1,1)</f>
        <v>1569.6</v>
      </c>
      <c r="D36" s="806">
        <f>ROUNDUP(I36*J1,1)</f>
        <v>2114</v>
      </c>
      <c r="E36" s="374" t="s">
        <v>1225</v>
      </c>
      <c r="F36" s="654">
        <f>ROUNDUP(J36*$J$1,0)</f>
        <v>834</v>
      </c>
      <c r="H36" s="649">
        <v>1502</v>
      </c>
      <c r="I36" s="649">
        <v>2022.9</v>
      </c>
      <c r="J36" s="649">
        <v>798</v>
      </c>
    </row>
    <row r="37" spans="1:10" ht="14.7" thickTop="1">
      <c r="A37" s="375" t="s">
        <v>1253</v>
      </c>
      <c r="F37" s="655"/>
    </row>
    <row r="38" spans="1:10">
      <c r="A38" s="376"/>
      <c r="F38" s="655"/>
    </row>
    <row r="39" spans="1:10">
      <c r="A39" s="376"/>
      <c r="F39" s="655"/>
    </row>
    <row r="40" spans="1:10">
      <c r="A40" s="377"/>
      <c r="B40" s="378"/>
      <c r="C40" s="650"/>
      <c r="D40" s="650"/>
      <c r="E40" s="378"/>
      <c r="F40" s="656"/>
    </row>
    <row r="41" spans="1:10" ht="31.5" customHeight="1">
      <c r="A41" s="377"/>
      <c r="B41" s="378"/>
      <c r="C41" s="650"/>
      <c r="D41" s="650"/>
      <c r="E41" s="378"/>
      <c r="F41" s="656"/>
    </row>
    <row r="42" spans="1:10" ht="31.5" customHeight="1" thickBot="1">
      <c r="A42" s="379"/>
      <c r="B42" s="380"/>
      <c r="C42" s="651"/>
      <c r="D42" s="651"/>
      <c r="E42" s="380"/>
      <c r="F42" s="657"/>
    </row>
    <row r="43" spans="1:10">
      <c r="A43" s="381"/>
      <c r="B43" s="378"/>
      <c r="C43" s="650"/>
      <c r="D43" s="650"/>
      <c r="E43" s="378"/>
      <c r="F43" s="650"/>
    </row>
    <row r="44" spans="1:10" ht="15.3">
      <c r="A44" s="265" t="s">
        <v>118</v>
      </c>
      <c r="B44" s="378"/>
      <c r="C44" s="650"/>
      <c r="D44" s="650"/>
      <c r="E44" s="378"/>
      <c r="F44" s="650"/>
    </row>
    <row r="45" spans="1:10" ht="48" customHeight="1">
      <c r="A45" s="381"/>
      <c r="B45" s="378"/>
      <c r="C45" s="650"/>
      <c r="D45" s="650"/>
      <c r="E45" s="378"/>
      <c r="F45" s="650"/>
    </row>
    <row r="46" spans="1:10" ht="30.75" customHeight="1">
      <c r="A46" s="381"/>
      <c r="B46" s="378"/>
      <c r="C46" s="650"/>
      <c r="D46" s="650"/>
      <c r="E46" s="378"/>
      <c r="F46" s="650"/>
    </row>
    <row r="47" spans="1:10" ht="30.75" customHeight="1">
      <c r="A47" s="381"/>
      <c r="B47" s="378"/>
      <c r="C47" s="650"/>
      <c r="D47" s="650"/>
      <c r="E47" s="378"/>
      <c r="F47" s="650"/>
    </row>
    <row r="48" spans="1:10">
      <c r="A48" s="381"/>
      <c r="B48" s="378"/>
      <c r="C48" s="650"/>
      <c r="D48" s="650"/>
      <c r="E48" s="378"/>
      <c r="F48" s="650"/>
    </row>
    <row r="49" spans="1:1">
      <c r="A49" s="364"/>
    </row>
  </sheetData>
  <mergeCells count="4">
    <mergeCell ref="B2:D2"/>
    <mergeCell ref="B3:D3"/>
    <mergeCell ref="B1:F1"/>
    <mergeCell ref="B4:D4"/>
  </mergeCells>
  <hyperlinks>
    <hyperlink ref="A44" location="index!A1" display="Return to menu" xr:uid="{00000000-0004-0000-1900-000000000000}"/>
  </hyperlinks>
  <pageMargins left="0.7" right="0.7" top="0.75" bottom="0.75" header="0.3" footer="0.3"/>
  <pageSetup scale="80" orientation="landscape" r:id="rId1"/>
  <rowBreaks count="1" manualBreakCount="1">
    <brk id="36" max="1638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5">
    <tabColor rgb="FFFFFF00"/>
    <pageSetUpPr fitToPage="1"/>
  </sheetPr>
  <dimension ref="A1:H79"/>
  <sheetViews>
    <sheetView showOutlineSymbols="0" view="pageBreakPreview" zoomScaleNormal="100" zoomScaleSheetLayoutView="100" workbookViewId="0">
      <pane ySplit="2" topLeftCell="A3" activePane="bottomLeft" state="frozen"/>
      <selection sqref="A1:E1"/>
      <selection pane="bottomLeft" activeCell="A3" sqref="A3"/>
    </sheetView>
  </sheetViews>
  <sheetFormatPr defaultColWidth="9.6328125" defaultRowHeight="15"/>
  <cols>
    <col min="1" max="1" width="5" style="4" bestFit="1" customWidth="1"/>
    <col min="2" max="2" width="65.90625" style="1" customWidth="1"/>
    <col min="3" max="3" width="13.1796875" style="90" customWidth="1"/>
    <col min="4" max="4" width="10.453125" style="10" bestFit="1" customWidth="1"/>
    <col min="5" max="5" width="14" style="10" customWidth="1"/>
    <col min="6" max="6" width="2.54296875" style="11" customWidth="1"/>
    <col min="7" max="7" width="9.6328125" style="11" customWidth="1"/>
    <col min="8" max="8" width="11.36328125" style="11" customWidth="1"/>
    <col min="9" max="9" width="9.6328125" style="1" customWidth="1"/>
    <col min="10" max="16384" width="9.6328125" style="1"/>
  </cols>
  <sheetData>
    <row r="1" spans="1:8" ht="18" thickBot="1">
      <c r="A1" s="215" t="s">
        <v>1254</v>
      </c>
      <c r="B1" s="1482" t="s">
        <v>1755</v>
      </c>
      <c r="C1" s="1483"/>
      <c r="D1" s="1483"/>
      <c r="E1" s="1484"/>
      <c r="F1" s="1"/>
      <c r="G1" s="1"/>
      <c r="H1" s="1">
        <v>1.0449999999999999</v>
      </c>
    </row>
    <row r="2" spans="1:8" ht="28.5" customHeight="1">
      <c r="A2" s="16"/>
      <c r="B2" s="83"/>
      <c r="C2" s="114" t="s">
        <v>1255</v>
      </c>
      <c r="D2" s="114" t="s">
        <v>26</v>
      </c>
      <c r="E2" s="115" t="s">
        <v>27</v>
      </c>
      <c r="F2" s="1"/>
      <c r="G2" s="1"/>
      <c r="H2" s="1"/>
    </row>
    <row r="3" spans="1:8" ht="15.75" customHeight="1">
      <c r="A3" s="1056" t="s">
        <v>1811</v>
      </c>
      <c r="C3" s="14"/>
      <c r="D3" s="14"/>
      <c r="E3" s="111"/>
      <c r="F3" s="1"/>
      <c r="G3" s="1"/>
      <c r="H3" s="1"/>
    </row>
    <row r="4" spans="1:8" ht="15.75" customHeight="1">
      <c r="A4" s="16"/>
      <c r="C4" s="14"/>
      <c r="D4" s="14"/>
      <c r="E4" s="111"/>
      <c r="F4" s="1"/>
      <c r="G4" s="1"/>
      <c r="H4" s="1"/>
    </row>
    <row r="5" spans="1:8">
      <c r="A5" s="23" t="s">
        <v>1256</v>
      </c>
      <c r="B5" s="4" t="s">
        <v>1257</v>
      </c>
      <c r="C5" s="15"/>
      <c r="D5" s="87"/>
      <c r="E5" s="221"/>
      <c r="F5" s="1"/>
      <c r="G5" s="1"/>
      <c r="H5" s="1"/>
    </row>
    <row r="6" spans="1:8" ht="6.75" customHeight="1">
      <c r="A6" s="23"/>
      <c r="C6" s="15"/>
      <c r="D6" s="87"/>
      <c r="E6" s="221"/>
      <c r="F6" s="1"/>
      <c r="G6" s="1"/>
      <c r="H6" s="1"/>
    </row>
    <row r="7" spans="1:8">
      <c r="A7" s="23" t="s">
        <v>31</v>
      </c>
      <c r="B7" s="1" t="s">
        <v>1258</v>
      </c>
      <c r="C7" s="85">
        <f>E7*100/115</f>
        <v>434.78260869565219</v>
      </c>
      <c r="D7" s="3">
        <f>E7*15/115</f>
        <v>65.217391304347828</v>
      </c>
      <c r="E7" s="5">
        <v>500</v>
      </c>
      <c r="F7" s="1"/>
      <c r="G7" s="10"/>
      <c r="H7" s="10"/>
    </row>
    <row r="8" spans="1:8">
      <c r="A8" s="23"/>
      <c r="C8" s="85"/>
      <c r="D8" s="3"/>
      <c r="E8" s="5"/>
      <c r="F8" s="1"/>
      <c r="G8" s="10"/>
      <c r="H8" s="10"/>
    </row>
    <row r="9" spans="1:8">
      <c r="A9" s="23" t="s">
        <v>1259</v>
      </c>
      <c r="B9" s="1" t="s">
        <v>1260</v>
      </c>
      <c r="C9" s="85"/>
      <c r="D9" s="3"/>
      <c r="E9" s="5"/>
      <c r="F9" s="1"/>
      <c r="G9" s="1"/>
      <c r="H9" s="10"/>
    </row>
    <row r="10" spans="1:8" ht="6.75" customHeight="1">
      <c r="A10" s="23"/>
      <c r="C10" s="85"/>
      <c r="D10" s="3"/>
      <c r="E10" s="5"/>
      <c r="F10" s="1"/>
      <c r="G10" s="1"/>
      <c r="H10" s="10"/>
    </row>
    <row r="11" spans="1:8">
      <c r="A11" s="23" t="s">
        <v>37</v>
      </c>
      <c r="B11" s="1" t="s">
        <v>1261</v>
      </c>
      <c r="C11" s="85">
        <f t="shared" ref="C11:C14" si="0">E11*100/115</f>
        <v>170.78260869565219</v>
      </c>
      <c r="D11" s="3">
        <f t="shared" ref="D11:D14" si="1">E11*15/115</f>
        <v>25.617391304347827</v>
      </c>
      <c r="E11" s="5">
        <f t="shared" ref="E11:E14" si="2">ROUNDUP(H11*$H$1*1.15,1)</f>
        <v>196.4</v>
      </c>
      <c r="F11" s="1"/>
      <c r="G11" s="1"/>
      <c r="H11" s="10">
        <v>163.38999999999999</v>
      </c>
    </row>
    <row r="12" spans="1:8">
      <c r="A12" s="23" t="s">
        <v>39</v>
      </c>
      <c r="B12" s="1" t="s">
        <v>1262</v>
      </c>
      <c r="C12" s="85">
        <f t="shared" si="0"/>
        <v>234.95652173913047</v>
      </c>
      <c r="D12" s="3">
        <f t="shared" si="1"/>
        <v>35.243478260869573</v>
      </c>
      <c r="E12" s="5">
        <f t="shared" si="2"/>
        <v>270.20000000000005</v>
      </c>
      <c r="F12" s="1"/>
      <c r="G12" s="1"/>
      <c r="H12" s="10">
        <v>224.78</v>
      </c>
    </row>
    <row r="13" spans="1:8">
      <c r="A13" s="23" t="s">
        <v>95</v>
      </c>
      <c r="B13" s="1" t="s">
        <v>1263</v>
      </c>
      <c r="C13" s="85">
        <f t="shared" si="0"/>
        <v>188</v>
      </c>
      <c r="D13" s="3">
        <f t="shared" si="1"/>
        <v>28.2</v>
      </c>
      <c r="E13" s="5">
        <f t="shared" si="2"/>
        <v>216.2</v>
      </c>
      <c r="F13" s="1"/>
      <c r="G13" s="1"/>
      <c r="H13" s="10">
        <v>179.83</v>
      </c>
    </row>
    <row r="14" spans="1:8">
      <c r="A14" s="23" t="s">
        <v>97</v>
      </c>
      <c r="B14" s="21" t="s">
        <v>1264</v>
      </c>
      <c r="C14" s="85">
        <f t="shared" si="0"/>
        <v>71.304347826086953</v>
      </c>
      <c r="D14" s="3">
        <f t="shared" si="1"/>
        <v>10.695652173913043</v>
      </c>
      <c r="E14" s="5">
        <f t="shared" si="2"/>
        <v>82</v>
      </c>
      <c r="F14" s="1"/>
      <c r="G14" s="1"/>
      <c r="H14" s="10">
        <v>68.17</v>
      </c>
    </row>
    <row r="15" spans="1:8">
      <c r="A15" s="23"/>
      <c r="B15" s="21"/>
      <c r="C15" s="85"/>
      <c r="D15" s="3"/>
      <c r="E15" s="5"/>
      <c r="F15" s="1"/>
      <c r="G15" s="1"/>
      <c r="H15" s="10"/>
    </row>
    <row r="16" spans="1:8" ht="42" customHeight="1">
      <c r="A16" s="23"/>
      <c r="B16" s="835" t="s">
        <v>1265</v>
      </c>
      <c r="C16" s="660">
        <f t="shared" ref="C16" si="3">E16*100/115</f>
        <v>4.5217391304347814</v>
      </c>
      <c r="D16" s="113">
        <f t="shared" ref="D16" si="4">E16*15/115</f>
        <v>0.67826086956521725</v>
      </c>
      <c r="E16" s="686">
        <f>ROUNDUP(H16*$H$1*1.15,1)</f>
        <v>5.1999999999999993</v>
      </c>
      <c r="F16" s="1"/>
      <c r="G16" s="1"/>
      <c r="H16" s="10">
        <v>4.26</v>
      </c>
    </row>
    <row r="17" spans="1:8">
      <c r="A17" s="23"/>
      <c r="B17" s="4"/>
      <c r="C17" s="15"/>
      <c r="D17" s="87"/>
      <c r="E17" s="97"/>
      <c r="F17" s="1"/>
      <c r="G17" s="1"/>
      <c r="H17" s="10"/>
    </row>
    <row r="18" spans="1:8">
      <c r="A18" s="23" t="s">
        <v>1266</v>
      </c>
      <c r="B18" s="4" t="s">
        <v>1267</v>
      </c>
      <c r="C18" s="85">
        <f>E18*100/115</f>
        <v>149.65217391304347</v>
      </c>
      <c r="D18" s="3">
        <f>E18*15/115</f>
        <v>22.447826086956521</v>
      </c>
      <c r="E18" s="5">
        <f>ROUNDUP(H18*$H$1*1.15,1)</f>
        <v>172.1</v>
      </c>
      <c r="F18" s="1"/>
      <c r="G18" s="1"/>
      <c r="H18" s="10">
        <v>143.13</v>
      </c>
    </row>
    <row r="19" spans="1:8">
      <c r="A19" s="23"/>
      <c r="B19" s="4"/>
      <c r="C19" s="3"/>
      <c r="D19" s="3"/>
      <c r="E19" s="5"/>
      <c r="F19" s="1"/>
      <c r="G19" s="1"/>
      <c r="H19" s="10"/>
    </row>
    <row r="20" spans="1:8">
      <c r="A20" s="23" t="s">
        <v>1268</v>
      </c>
      <c r="B20" s="4" t="s">
        <v>1269</v>
      </c>
      <c r="C20" s="85">
        <f>E20*100/115</f>
        <v>869.56521739130437</v>
      </c>
      <c r="D20" s="3">
        <f>E20*15/115</f>
        <v>130.43478260869566</v>
      </c>
      <c r="E20" s="5">
        <v>1000</v>
      </c>
      <c r="F20" s="1"/>
      <c r="G20" s="1"/>
      <c r="H20" s="10"/>
    </row>
    <row r="21" spans="1:8">
      <c r="A21" s="23"/>
      <c r="C21" s="15"/>
      <c r="D21" s="87"/>
      <c r="E21" s="5"/>
      <c r="F21" s="1"/>
      <c r="G21" s="1"/>
      <c r="H21" s="1"/>
    </row>
    <row r="22" spans="1:8" ht="30" customHeight="1">
      <c r="A22" s="23" t="s">
        <v>1270</v>
      </c>
      <c r="B22" s="4" t="s">
        <v>1271</v>
      </c>
      <c r="C22" s="1485" t="s">
        <v>1272</v>
      </c>
      <c r="D22" s="1486"/>
      <c r="E22" s="1487"/>
      <c r="F22" s="1"/>
      <c r="G22" s="1"/>
      <c r="H22" s="1"/>
    </row>
    <row r="23" spans="1:8" ht="15.75" customHeight="1">
      <c r="A23" s="23"/>
      <c r="B23" s="214"/>
      <c r="C23" s="222"/>
      <c r="D23" s="87"/>
      <c r="E23" s="221"/>
      <c r="F23" s="1"/>
      <c r="G23" s="1"/>
      <c r="H23" s="1"/>
    </row>
    <row r="24" spans="1:8" ht="30" customHeight="1">
      <c r="A24" s="112" t="s">
        <v>1273</v>
      </c>
      <c r="B24" s="223" t="s">
        <v>1274</v>
      </c>
      <c r="C24" s="1485" t="s">
        <v>1272</v>
      </c>
      <c r="D24" s="1486"/>
      <c r="E24" s="1487"/>
      <c r="F24" s="1"/>
      <c r="G24" s="1"/>
      <c r="H24" s="1"/>
    </row>
    <row r="25" spans="1:8" ht="15.75" customHeight="1">
      <c r="A25" s="23"/>
      <c r="B25" s="214"/>
      <c r="C25" s="222"/>
      <c r="D25" s="87"/>
      <c r="E25" s="221"/>
      <c r="F25" s="1"/>
      <c r="G25" s="1"/>
      <c r="H25" s="1"/>
    </row>
    <row r="26" spans="1:8" ht="15.75" customHeight="1">
      <c r="A26" s="1056" t="s">
        <v>1812</v>
      </c>
      <c r="C26" s="1057"/>
      <c r="D26" s="87"/>
      <c r="E26" s="221"/>
      <c r="F26" s="1"/>
      <c r="G26" s="1"/>
      <c r="H26" s="1"/>
    </row>
    <row r="27" spans="1:8" ht="15.75" customHeight="1">
      <c r="A27" s="23"/>
      <c r="B27" s="214"/>
      <c r="C27" s="1057"/>
      <c r="D27" s="87"/>
      <c r="E27" s="221"/>
      <c r="F27" s="1"/>
      <c r="G27" s="1"/>
      <c r="H27" s="1"/>
    </row>
    <row r="28" spans="1:8" ht="15.75" customHeight="1">
      <c r="A28" s="23" t="s">
        <v>1275</v>
      </c>
      <c r="B28" s="207" t="s">
        <v>1276</v>
      </c>
      <c r="C28" s="12"/>
      <c r="D28" s="3"/>
      <c r="E28" s="5"/>
      <c r="F28" s="1"/>
      <c r="G28" s="1"/>
      <c r="H28" s="1"/>
    </row>
    <row r="29" spans="1:8" ht="15.75" customHeight="1">
      <c r="A29" s="23"/>
      <c r="B29" s="1222" t="s">
        <v>1277</v>
      </c>
      <c r="C29" s="12"/>
      <c r="D29" s="3"/>
      <c r="E29" s="5"/>
      <c r="F29" s="1"/>
      <c r="G29" s="1"/>
      <c r="H29" s="1"/>
    </row>
    <row r="30" spans="1:8" ht="6.75" customHeight="1">
      <c r="A30" s="23"/>
      <c r="B30" s="207"/>
      <c r="C30" s="12"/>
      <c r="D30" s="3"/>
      <c r="E30" s="5"/>
      <c r="F30" s="1"/>
      <c r="G30" s="1"/>
      <c r="H30" s="1"/>
    </row>
    <row r="31" spans="1:8" ht="15.75" customHeight="1">
      <c r="A31" s="23" t="s">
        <v>31</v>
      </c>
      <c r="B31" s="9" t="s">
        <v>1278</v>
      </c>
      <c r="C31" s="85">
        <f>E31*100/115</f>
        <v>213.39130434782609</v>
      </c>
      <c r="D31" s="3">
        <f>E31*15/115</f>
        <v>32.008695652173913</v>
      </c>
      <c r="E31" s="5">
        <f>ROUNDUP(H31*$H$1*1.15,1)</f>
        <v>245.4</v>
      </c>
      <c r="F31" s="1"/>
      <c r="G31" s="1"/>
      <c r="H31" s="10">
        <v>204.17</v>
      </c>
    </row>
    <row r="32" spans="1:8" ht="6.75" customHeight="1">
      <c r="A32" s="23"/>
      <c r="B32" s="207"/>
      <c r="C32" s="12"/>
      <c r="D32" s="3"/>
      <c r="E32" s="5"/>
      <c r="F32" s="1"/>
      <c r="G32" s="1"/>
      <c r="H32" s="10"/>
    </row>
    <row r="33" spans="1:8" ht="15.75" customHeight="1">
      <c r="A33" s="23" t="s">
        <v>1259</v>
      </c>
      <c r="B33" s="9" t="s">
        <v>1279</v>
      </c>
      <c r="C33" s="85">
        <f>E33*100/115</f>
        <v>142.43478260869563</v>
      </c>
      <c r="D33" s="3">
        <f>E33*15/115</f>
        <v>21.365217391304345</v>
      </c>
      <c r="E33" s="5">
        <f>ROUNDUP(H33*$H$1*1.15,1)</f>
        <v>163.79999999999998</v>
      </c>
      <c r="F33" s="1"/>
      <c r="G33" s="1"/>
      <c r="H33" s="10">
        <v>136.26</v>
      </c>
    </row>
    <row r="34" spans="1:8" ht="15.75" customHeight="1">
      <c r="A34" s="23"/>
      <c r="B34" s="207"/>
      <c r="C34" s="12"/>
      <c r="D34" s="3"/>
      <c r="E34" s="5"/>
      <c r="F34" s="1"/>
      <c r="G34" s="1"/>
      <c r="H34" s="1"/>
    </row>
    <row r="35" spans="1:8" ht="15.3" thickBot="1">
      <c r="A35" s="103"/>
      <c r="B35" s="683"/>
      <c r="C35" s="104"/>
      <c r="D35" s="104"/>
      <c r="E35" s="154"/>
    </row>
    <row r="36" spans="1:8">
      <c r="C36" s="12"/>
      <c r="D36" s="12"/>
    </row>
    <row r="37" spans="1:8">
      <c r="A37" s="150" t="s">
        <v>118</v>
      </c>
    </row>
    <row r="51" spans="6:8">
      <c r="F51" s="1"/>
      <c r="G51" s="1"/>
      <c r="H51" s="1"/>
    </row>
    <row r="52" spans="6:8">
      <c r="F52" s="1"/>
      <c r="G52" s="1"/>
      <c r="H52" s="1"/>
    </row>
    <row r="53" spans="6:8">
      <c r="F53" s="1"/>
      <c r="G53" s="1"/>
      <c r="H53" s="1"/>
    </row>
    <row r="54" spans="6:8">
      <c r="F54" s="1"/>
      <c r="G54" s="1"/>
      <c r="H54" s="1"/>
    </row>
    <row r="55" spans="6:8">
      <c r="F55" s="1"/>
      <c r="G55" s="1"/>
      <c r="H55" s="1"/>
    </row>
    <row r="56" spans="6:8">
      <c r="F56" s="1"/>
      <c r="G56" s="1"/>
      <c r="H56" s="1"/>
    </row>
    <row r="57" spans="6:8">
      <c r="F57" s="1"/>
      <c r="G57" s="1"/>
      <c r="H57" s="1"/>
    </row>
    <row r="58" spans="6:8">
      <c r="F58" s="1"/>
      <c r="G58" s="1"/>
      <c r="H58" s="1"/>
    </row>
    <row r="59" spans="6:8">
      <c r="F59" s="1"/>
      <c r="G59" s="1"/>
      <c r="H59" s="1"/>
    </row>
    <row r="60" spans="6:8">
      <c r="F60" s="1"/>
      <c r="G60" s="1"/>
      <c r="H60" s="1"/>
    </row>
    <row r="61" spans="6:8">
      <c r="F61" s="1"/>
      <c r="G61" s="1"/>
      <c r="H61" s="1"/>
    </row>
    <row r="62" spans="6:8">
      <c r="F62" s="1"/>
      <c r="G62" s="1"/>
      <c r="H62" s="1"/>
    </row>
    <row r="63" spans="6:8">
      <c r="F63" s="1"/>
      <c r="G63" s="1"/>
      <c r="H63" s="1"/>
    </row>
    <row r="64" spans="6:8">
      <c r="F64" s="1"/>
      <c r="G64" s="1"/>
      <c r="H64" s="1"/>
    </row>
    <row r="65" spans="3:8">
      <c r="F65" s="1"/>
      <c r="G65" s="1"/>
      <c r="H65" s="1"/>
    </row>
    <row r="66" spans="3:8">
      <c r="F66" s="1"/>
      <c r="G66" s="1"/>
      <c r="H66" s="1"/>
    </row>
    <row r="67" spans="3:8">
      <c r="C67" s="10"/>
      <c r="F67" s="1"/>
      <c r="G67" s="1"/>
      <c r="H67" s="1"/>
    </row>
    <row r="68" spans="3:8">
      <c r="C68" s="10"/>
      <c r="F68" s="1"/>
      <c r="G68" s="1"/>
      <c r="H68" s="1"/>
    </row>
    <row r="69" spans="3:8">
      <c r="C69" s="10"/>
      <c r="F69" s="1"/>
      <c r="G69" s="1"/>
      <c r="H69" s="1"/>
    </row>
    <row r="70" spans="3:8">
      <c r="C70" s="10"/>
      <c r="F70" s="1"/>
      <c r="G70" s="1"/>
      <c r="H70" s="1"/>
    </row>
    <row r="71" spans="3:8">
      <c r="C71" s="10"/>
      <c r="F71" s="1"/>
      <c r="G71" s="1"/>
      <c r="H71" s="1"/>
    </row>
    <row r="72" spans="3:8">
      <c r="C72" s="10"/>
      <c r="F72" s="1"/>
      <c r="G72" s="1"/>
      <c r="H72" s="1"/>
    </row>
    <row r="73" spans="3:8">
      <c r="C73" s="10"/>
      <c r="F73" s="1"/>
      <c r="G73" s="1"/>
      <c r="H73" s="1"/>
    </row>
    <row r="74" spans="3:8">
      <c r="C74" s="10"/>
      <c r="F74" s="1"/>
      <c r="G74" s="1"/>
      <c r="H74" s="1"/>
    </row>
    <row r="75" spans="3:8">
      <c r="C75" s="10"/>
      <c r="F75" s="1"/>
      <c r="G75" s="1"/>
      <c r="H75" s="1"/>
    </row>
    <row r="76" spans="3:8">
      <c r="C76" s="10"/>
      <c r="F76" s="1"/>
      <c r="G76" s="1"/>
      <c r="H76" s="1"/>
    </row>
    <row r="77" spans="3:8">
      <c r="C77" s="10"/>
      <c r="F77" s="1"/>
      <c r="G77" s="1"/>
      <c r="H77" s="1"/>
    </row>
    <row r="78" spans="3:8">
      <c r="C78" s="10"/>
      <c r="F78" s="1"/>
      <c r="G78" s="1"/>
      <c r="H78" s="1"/>
    </row>
    <row r="79" spans="3:8">
      <c r="C79" s="10"/>
      <c r="F79" s="1"/>
      <c r="G79" s="1"/>
      <c r="H79" s="1"/>
    </row>
  </sheetData>
  <mergeCells count="3">
    <mergeCell ref="B1:E1"/>
    <mergeCell ref="C22:E22"/>
    <mergeCell ref="C24:E24"/>
  </mergeCells>
  <phoneticPr fontId="0" type="noConversion"/>
  <hyperlinks>
    <hyperlink ref="A37" location="index!A1" display="Return to menu" xr:uid="{00000000-0004-0000-1300-000000000000}"/>
  </hyperlinks>
  <printOptions horizontalCentered="1"/>
  <pageMargins left="0.23622047244094491" right="0.23622047244094491" top="0.51181102362204722" bottom="0.51181102362204722" header="0" footer="0"/>
  <pageSetup paperSize="9" scale="7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F957E-4C6D-428A-9A91-81DF2B834C3E}">
  <sheetPr>
    <tabColor rgb="FFFFFF00"/>
    <pageSetUpPr fitToPage="1"/>
  </sheetPr>
  <dimension ref="A1:I95"/>
  <sheetViews>
    <sheetView view="pageBreakPreview" topLeftCell="A70" zoomScale="90" zoomScaleNormal="100" zoomScaleSheetLayoutView="90" workbookViewId="0"/>
  </sheetViews>
  <sheetFormatPr defaultColWidth="9.6328125" defaultRowHeight="15"/>
  <cols>
    <col min="1" max="1" width="7.453125" style="238" customWidth="1"/>
    <col min="2" max="2" width="72.7265625" style="1" customWidth="1"/>
    <col min="3" max="3" width="10.54296875" style="237" bestFit="1" customWidth="1"/>
    <col min="4" max="4" width="11.54296875" style="237" customWidth="1"/>
    <col min="5" max="5" width="15.453125" style="237" customWidth="1"/>
    <col min="6" max="6" width="7.81640625" style="178" customWidth="1"/>
    <col min="7" max="7" width="10.453125" style="579" customWidth="1"/>
    <col min="8" max="16384" width="9.6328125" style="1"/>
  </cols>
  <sheetData>
    <row r="1" spans="1:9" ht="18.75" customHeight="1" thickBot="1">
      <c r="A1" s="215" t="s">
        <v>1280</v>
      </c>
      <c r="B1" s="1263" t="s">
        <v>17</v>
      </c>
      <c r="C1" s="1264"/>
      <c r="D1" s="1264"/>
      <c r="E1" s="1265"/>
    </row>
    <row r="2" spans="1:9" ht="28.5" customHeight="1">
      <c r="A2" s="23"/>
      <c r="C2" s="208" t="s">
        <v>25</v>
      </c>
      <c r="D2" s="208" t="s">
        <v>26</v>
      </c>
      <c r="E2" s="209" t="s">
        <v>27</v>
      </c>
      <c r="H2" s="1">
        <v>1.0449999999999999</v>
      </c>
      <c r="I2" s="1">
        <v>1.25</v>
      </c>
    </row>
    <row r="3" spans="1:9">
      <c r="A3" s="23" t="s">
        <v>1281</v>
      </c>
      <c r="B3" s="207" t="s">
        <v>1282</v>
      </c>
      <c r="C3" s="224"/>
      <c r="D3" s="87"/>
      <c r="E3" s="221"/>
    </row>
    <row r="4" spans="1:9" ht="6.75" customHeight="1">
      <c r="A4" s="23"/>
      <c r="B4" s="207"/>
      <c r="C4" s="224"/>
      <c r="D4" s="87"/>
      <c r="E4" s="221"/>
    </row>
    <row r="5" spans="1:9" ht="15" customHeight="1">
      <c r="A5" s="112" t="s">
        <v>31</v>
      </c>
      <c r="B5" s="225" t="s">
        <v>1283</v>
      </c>
      <c r="C5" s="660">
        <f>E5*100/115</f>
        <v>8169.130434782609</v>
      </c>
      <c r="D5" s="113">
        <f>E5*15/115</f>
        <v>1225.3695652173913</v>
      </c>
      <c r="E5" s="686">
        <f>ROUNDUP(H5*$H$2*1.15,1)</f>
        <v>9394.5</v>
      </c>
      <c r="G5" s="1"/>
      <c r="H5" s="10">
        <v>7817.3</v>
      </c>
    </row>
    <row r="6" spans="1:9" ht="15" customHeight="1">
      <c r="A6" s="23"/>
      <c r="B6" s="226"/>
      <c r="C6" s="3"/>
      <c r="D6" s="81"/>
      <c r="E6" s="5"/>
      <c r="G6" s="1"/>
      <c r="H6" s="10"/>
    </row>
    <row r="7" spans="1:9" ht="15" customHeight="1">
      <c r="A7" s="23" t="s">
        <v>33</v>
      </c>
      <c r="B7" s="225" t="s">
        <v>1284</v>
      </c>
      <c r="C7" s="85">
        <f>E7*100/115</f>
        <v>4084.6956521739135</v>
      </c>
      <c r="D7" s="3">
        <f>E7*15/115</f>
        <v>612.70434782608709</v>
      </c>
      <c r="E7" s="686">
        <f>ROUNDUP(H7*$H$2*1.15,1)</f>
        <v>4697.4000000000005</v>
      </c>
      <c r="G7" s="1"/>
      <c r="H7" s="10">
        <v>3908.78</v>
      </c>
    </row>
    <row r="8" spans="1:9" ht="15" customHeight="1">
      <c r="A8" s="23"/>
      <c r="B8" s="226"/>
      <c r="C8" s="3"/>
      <c r="D8" s="81"/>
      <c r="E8" s="5"/>
      <c r="G8" s="1"/>
      <c r="H8" s="10"/>
    </row>
    <row r="9" spans="1:9" ht="15" customHeight="1">
      <c r="A9" s="23" t="s">
        <v>35</v>
      </c>
      <c r="B9" s="225" t="s">
        <v>1285</v>
      </c>
      <c r="C9" s="660">
        <f>E9*100/115</f>
        <v>3233.7391304347825</v>
      </c>
      <c r="D9" s="113">
        <f>E9*15/115</f>
        <v>485.06086956521733</v>
      </c>
      <c r="E9" s="686">
        <f>ROUNDUP(H9*$H$2*1.15,1)</f>
        <v>3718.7999999999997</v>
      </c>
      <c r="G9" s="1"/>
      <c r="H9" s="10">
        <v>3094.43</v>
      </c>
    </row>
    <row r="10" spans="1:9" ht="15" customHeight="1">
      <c r="A10" s="23"/>
      <c r="B10" s="226"/>
      <c r="C10" s="3"/>
      <c r="D10" s="81"/>
      <c r="E10" s="5"/>
      <c r="G10" s="1"/>
      <c r="H10" s="10"/>
    </row>
    <row r="11" spans="1:9" ht="15" customHeight="1">
      <c r="A11" s="23" t="s">
        <v>41</v>
      </c>
      <c r="B11" s="225" t="s">
        <v>1286</v>
      </c>
      <c r="C11" s="85">
        <f>E11*100/115</f>
        <v>2227.9999999999995</v>
      </c>
      <c r="D11" s="3">
        <f>E11*15/115</f>
        <v>334.2</v>
      </c>
      <c r="E11" s="686">
        <f>ROUNDUP(H11*$H$2*1.15,1)</f>
        <v>2562.1999999999998</v>
      </c>
      <c r="G11" s="1"/>
      <c r="H11" s="10">
        <v>2132</v>
      </c>
    </row>
    <row r="12" spans="1:9" ht="15" customHeight="1">
      <c r="A12" s="23"/>
      <c r="B12" s="226"/>
      <c r="C12" s="3"/>
      <c r="D12" s="81"/>
      <c r="E12" s="5"/>
    </row>
    <row r="13" spans="1:9" ht="49.5" customHeight="1">
      <c r="A13" s="129" t="s">
        <v>77</v>
      </c>
      <c r="B13" s="225" t="s">
        <v>1287</v>
      </c>
      <c r="C13" s="1332" t="s">
        <v>1288</v>
      </c>
      <c r="D13" s="1333"/>
      <c r="E13" s="1334"/>
    </row>
    <row r="14" spans="1:9" ht="15" customHeight="1">
      <c r="A14" s="23"/>
      <c r="B14" s="21"/>
      <c r="C14" s="675"/>
      <c r="D14" s="676"/>
      <c r="E14" s="262"/>
    </row>
    <row r="15" spans="1:9" ht="15" customHeight="1">
      <c r="A15" s="23" t="s">
        <v>79</v>
      </c>
      <c r="B15" s="4" t="s">
        <v>1289</v>
      </c>
      <c r="C15" s="677"/>
      <c r="D15" s="10"/>
      <c r="E15" s="5"/>
    </row>
    <row r="16" spans="1:9" ht="15" customHeight="1">
      <c r="A16" s="147"/>
      <c r="B16" s="331" t="s">
        <v>1290</v>
      </c>
      <c r="C16" s="678"/>
      <c r="D16" s="10"/>
      <c r="E16" s="5"/>
    </row>
    <row r="17" spans="1:8" ht="15" customHeight="1">
      <c r="A17" s="147"/>
      <c r="C17" s="678"/>
      <c r="D17" s="10"/>
      <c r="E17" s="5"/>
      <c r="F17" s="1"/>
      <c r="G17" s="1"/>
    </row>
    <row r="18" spans="1:8" ht="15" customHeight="1">
      <c r="A18" s="16" t="s">
        <v>37</v>
      </c>
      <c r="B18" s="4" t="s">
        <v>1291</v>
      </c>
      <c r="C18" s="679"/>
      <c r="D18" s="643"/>
      <c r="E18" s="687"/>
      <c r="F18" s="1"/>
      <c r="G18" s="1"/>
    </row>
    <row r="19" spans="1:8" ht="15" customHeight="1">
      <c r="A19" s="23"/>
      <c r="B19" s="226" t="s">
        <v>1292</v>
      </c>
      <c r="C19" s="1282" t="s">
        <v>1293</v>
      </c>
      <c r="D19" s="1283"/>
      <c r="E19" s="1284"/>
      <c r="F19" s="1"/>
      <c r="G19" s="1"/>
    </row>
    <row r="20" spans="1:8" ht="15" customHeight="1">
      <c r="A20" s="147"/>
      <c r="B20" s="226" t="s">
        <v>1294</v>
      </c>
      <c r="C20" s="1282"/>
      <c r="D20" s="1283"/>
      <c r="E20" s="1284"/>
      <c r="F20" s="1"/>
      <c r="G20" s="1"/>
    </row>
    <row r="21" spans="1:8" ht="15" customHeight="1">
      <c r="A21" s="147"/>
      <c r="B21" s="226" t="s">
        <v>1295</v>
      </c>
      <c r="C21" s="1335"/>
      <c r="D21" s="1336"/>
      <c r="E21" s="1337"/>
      <c r="F21" s="1"/>
      <c r="G21" s="1"/>
    </row>
    <row r="22" spans="1:8" ht="15" customHeight="1">
      <c r="A22" s="147"/>
      <c r="B22" s="9"/>
      <c r="C22" s="15"/>
      <c r="D22" s="227"/>
      <c r="E22" s="5"/>
      <c r="F22" s="1"/>
      <c r="G22" s="1"/>
    </row>
    <row r="23" spans="1:8" ht="15" customHeight="1">
      <c r="A23" s="16" t="s">
        <v>39</v>
      </c>
      <c r="B23" s="207" t="s">
        <v>1296</v>
      </c>
      <c r="C23" s="15"/>
      <c r="D23" s="227"/>
      <c r="E23" s="5"/>
      <c r="F23" s="1"/>
      <c r="G23" s="1"/>
    </row>
    <row r="24" spans="1:8" ht="15" customHeight="1">
      <c r="A24" s="147"/>
      <c r="B24" s="226" t="s">
        <v>1297</v>
      </c>
      <c r="C24" s="1332" t="s">
        <v>1293</v>
      </c>
      <c r="D24" s="1333"/>
      <c r="E24" s="1334"/>
      <c r="F24" s="1"/>
      <c r="G24" s="1"/>
    </row>
    <row r="25" spans="1:8" ht="15" customHeight="1">
      <c r="A25" s="147"/>
      <c r="B25" s="226" t="s">
        <v>1298</v>
      </c>
      <c r="C25" s="1282"/>
      <c r="D25" s="1283"/>
      <c r="E25" s="1284"/>
      <c r="F25" s="1"/>
      <c r="G25" s="1"/>
    </row>
    <row r="26" spans="1:8" ht="15" customHeight="1">
      <c r="A26" s="147"/>
      <c r="B26" s="226" t="s">
        <v>1299</v>
      </c>
      <c r="C26" s="1335"/>
      <c r="D26" s="1336"/>
      <c r="E26" s="1337"/>
      <c r="F26" s="1"/>
      <c r="G26" s="1"/>
    </row>
    <row r="27" spans="1:8" ht="15" customHeight="1">
      <c r="A27" s="147"/>
      <c r="B27" s="226"/>
      <c r="C27" s="3"/>
      <c r="D27" s="81"/>
      <c r="E27" s="5"/>
      <c r="F27" s="1"/>
      <c r="G27" s="1"/>
    </row>
    <row r="28" spans="1:8" ht="15" customHeight="1">
      <c r="A28" s="23"/>
      <c r="B28" s="316" t="s">
        <v>1300</v>
      </c>
      <c r="C28" s="15"/>
      <c r="D28" s="227"/>
      <c r="E28" s="5"/>
      <c r="F28" s="1"/>
      <c r="G28" s="1"/>
    </row>
    <row r="29" spans="1:8" ht="15" customHeight="1">
      <c r="A29" s="23"/>
      <c r="B29" s="207"/>
      <c r="C29" s="15"/>
      <c r="D29" s="227"/>
      <c r="E29" s="5"/>
      <c r="F29" s="1"/>
      <c r="G29" s="1"/>
    </row>
    <row r="30" spans="1:8" ht="15" customHeight="1">
      <c r="A30" s="23" t="s">
        <v>37</v>
      </c>
      <c r="B30" s="9" t="s">
        <v>1301</v>
      </c>
      <c r="C30" s="3">
        <f>E30*100/115</f>
        <v>4.5217391304347814</v>
      </c>
      <c r="D30" s="3">
        <f>E30*15/115</f>
        <v>0.67826086956521725</v>
      </c>
      <c r="E30" s="686">
        <f t="shared" ref="E30:E31" si="0">ROUNDUP(H30*$H$2*1.15,1)</f>
        <v>5.1999999999999993</v>
      </c>
      <c r="F30" s="1"/>
      <c r="G30" s="1"/>
      <c r="H30" s="10">
        <v>4.26</v>
      </c>
    </row>
    <row r="31" spans="1:8" ht="15" customHeight="1">
      <c r="A31" s="23" t="s">
        <v>39</v>
      </c>
      <c r="B31" s="9" t="s">
        <v>1302</v>
      </c>
      <c r="C31" s="3">
        <f>+E31-D31</f>
        <v>63.217391304347814</v>
      </c>
      <c r="D31" s="3">
        <f>E31*15/115</f>
        <v>9.4826086956521713</v>
      </c>
      <c r="E31" s="686">
        <f t="shared" si="0"/>
        <v>72.699999999999989</v>
      </c>
      <c r="F31" s="1"/>
      <c r="G31" s="1"/>
      <c r="H31" s="10">
        <v>60.43</v>
      </c>
    </row>
    <row r="32" spans="1:8" ht="15" customHeight="1">
      <c r="A32" s="23"/>
      <c r="B32" s="9"/>
      <c r="C32" s="3"/>
      <c r="D32" s="81"/>
      <c r="E32" s="5"/>
      <c r="F32" s="1"/>
      <c r="G32" s="1"/>
      <c r="H32" s="10"/>
    </row>
    <row r="33" spans="1:8" ht="15" customHeight="1">
      <c r="A33" s="23" t="s">
        <v>1303</v>
      </c>
      <c r="B33" s="207" t="s">
        <v>1304</v>
      </c>
      <c r="C33" s="85">
        <f>E33*100/115</f>
        <v>3855.1304347826094</v>
      </c>
      <c r="D33" s="3">
        <f>E33*15/115</f>
        <v>578.26956521739146</v>
      </c>
      <c r="E33" s="686">
        <f>ROUNDUP(H33*$H$2*1.15,1)</f>
        <v>4433.4000000000005</v>
      </c>
      <c r="H33" s="10">
        <v>3689.04</v>
      </c>
    </row>
    <row r="34" spans="1:8" ht="35.25" customHeight="1">
      <c r="A34" s="23"/>
      <c r="B34" s="228" t="s">
        <v>1305</v>
      </c>
      <c r="C34" s="3"/>
      <c r="D34" s="81"/>
      <c r="E34" s="5"/>
      <c r="H34" s="10"/>
    </row>
    <row r="35" spans="1:8" ht="15" customHeight="1">
      <c r="A35" s="23"/>
      <c r="B35" s="155"/>
      <c r="C35" s="3"/>
      <c r="D35" s="3"/>
      <c r="E35" s="5"/>
      <c r="H35" s="10"/>
    </row>
    <row r="36" spans="1:8" ht="33.75" customHeight="1">
      <c r="A36" s="23"/>
      <c r="B36" s="165" t="s">
        <v>1306</v>
      </c>
      <c r="C36" s="3"/>
      <c r="D36" s="3"/>
      <c r="E36" s="5"/>
      <c r="H36" s="10"/>
    </row>
    <row r="37" spans="1:8" ht="15" customHeight="1">
      <c r="A37" s="23"/>
      <c r="C37" s="3"/>
      <c r="D37" s="3"/>
      <c r="E37" s="5"/>
      <c r="H37" s="10"/>
    </row>
    <row r="38" spans="1:8" ht="15" customHeight="1">
      <c r="A38" s="23"/>
      <c r="B38" s="9"/>
      <c r="C38" s="81"/>
      <c r="D38" s="3"/>
      <c r="E38" s="5"/>
      <c r="H38" s="10"/>
    </row>
    <row r="39" spans="1:8" ht="15" customHeight="1">
      <c r="A39" s="23" t="s">
        <v>1307</v>
      </c>
      <c r="B39" s="207" t="s">
        <v>1308</v>
      </c>
      <c r="C39" s="3"/>
      <c r="D39" s="3"/>
      <c r="E39" s="5"/>
      <c r="H39" s="10"/>
    </row>
    <row r="40" spans="1:8" ht="6.75" customHeight="1">
      <c r="A40" s="23"/>
      <c r="B40" s="9"/>
      <c r="C40" s="145"/>
      <c r="D40" s="145"/>
      <c r="E40" s="720"/>
    </row>
    <row r="41" spans="1:8">
      <c r="A41" s="23" t="s">
        <v>31</v>
      </c>
      <c r="B41" s="9" t="s">
        <v>1309</v>
      </c>
      <c r="C41" s="3">
        <f>E41*100/115</f>
        <v>218.34782608695653</v>
      </c>
      <c r="D41" s="3">
        <f>E41*15/115</f>
        <v>32.752173913043478</v>
      </c>
      <c r="E41" s="686">
        <f>ROUNDUP(H41*$H$2*1.15,1)</f>
        <v>251.1</v>
      </c>
      <c r="H41" s="10">
        <v>208.87</v>
      </c>
    </row>
    <row r="42" spans="1:8">
      <c r="A42" s="23"/>
      <c r="B42" s="954" t="s">
        <v>1310</v>
      </c>
      <c r="C42" s="81"/>
      <c r="D42" s="3"/>
      <c r="E42" s="8"/>
    </row>
    <row r="43" spans="1:8">
      <c r="A43" s="23"/>
      <c r="B43" s="86"/>
      <c r="C43" s="3"/>
      <c r="D43" s="3"/>
      <c r="E43" s="8"/>
    </row>
    <row r="44" spans="1:8">
      <c r="A44" s="23"/>
      <c r="C44" s="3"/>
      <c r="D44" s="3"/>
      <c r="E44" s="8"/>
    </row>
    <row r="45" spans="1:8" ht="30">
      <c r="A45" s="112" t="s">
        <v>1311</v>
      </c>
      <c r="B45" s="230" t="s">
        <v>1312</v>
      </c>
      <c r="C45" s="145"/>
      <c r="D45" s="145"/>
      <c r="E45" s="229"/>
    </row>
    <row r="46" spans="1:8" ht="37.5" customHeight="1">
      <c r="A46" s="112"/>
      <c r="B46" s="349" t="s">
        <v>1313</v>
      </c>
      <c r="C46" s="145"/>
      <c r="D46" s="145"/>
      <c r="E46" s="229"/>
    </row>
    <row r="47" spans="1:8" ht="6.75" customHeight="1">
      <c r="A47" s="112"/>
      <c r="B47" s="210"/>
      <c r="C47" s="145"/>
      <c r="D47" s="145"/>
      <c r="E47" s="229"/>
    </row>
    <row r="48" spans="1:8">
      <c r="A48" s="23" t="s">
        <v>31</v>
      </c>
      <c r="B48" s="331" t="s">
        <v>1290</v>
      </c>
      <c r="C48" s="145"/>
      <c r="D48" s="145"/>
      <c r="E48" s="229"/>
    </row>
    <row r="49" spans="1:8" ht="6.75" customHeight="1">
      <c r="A49" s="23"/>
      <c r="C49" s="145"/>
      <c r="D49" s="145"/>
      <c r="E49" s="229"/>
    </row>
    <row r="50" spans="1:8">
      <c r="A50" s="16" t="s">
        <v>37</v>
      </c>
      <c r="B50" s="207" t="s">
        <v>1291</v>
      </c>
      <c r="C50" s="15"/>
      <c r="D50" s="227"/>
      <c r="E50" s="5"/>
      <c r="G50" s="1"/>
    </row>
    <row r="51" spans="1:8">
      <c r="A51" s="23"/>
      <c r="B51" s="226" t="s">
        <v>1292</v>
      </c>
      <c r="C51" s="1332" t="s">
        <v>1293</v>
      </c>
      <c r="D51" s="1333"/>
      <c r="E51" s="1334"/>
      <c r="G51" s="1"/>
    </row>
    <row r="52" spans="1:8">
      <c r="A52" s="147"/>
      <c r="B52" s="226" t="s">
        <v>1294</v>
      </c>
      <c r="C52" s="1282"/>
      <c r="D52" s="1283"/>
      <c r="E52" s="1284"/>
      <c r="G52" s="1"/>
    </row>
    <row r="53" spans="1:8">
      <c r="A53" s="147"/>
      <c r="B53" s="226" t="s">
        <v>1295</v>
      </c>
      <c r="C53" s="1335"/>
      <c r="D53" s="1336"/>
      <c r="E53" s="1337"/>
      <c r="G53" s="1"/>
    </row>
    <row r="54" spans="1:8">
      <c r="A54" s="147"/>
      <c r="B54" s="9"/>
      <c r="C54" s="15"/>
      <c r="D54" s="227"/>
      <c r="E54" s="5"/>
      <c r="G54" s="1"/>
    </row>
    <row r="55" spans="1:8">
      <c r="A55" s="16" t="s">
        <v>39</v>
      </c>
      <c r="B55" s="207" t="s">
        <v>1296</v>
      </c>
      <c r="C55" s="15"/>
      <c r="D55" s="227"/>
      <c r="E55" s="5"/>
      <c r="G55" s="1"/>
    </row>
    <row r="56" spans="1:8">
      <c r="A56" s="147"/>
      <c r="B56" s="226" t="s">
        <v>1297</v>
      </c>
      <c r="C56" s="1332" t="s">
        <v>1293</v>
      </c>
      <c r="D56" s="1333"/>
      <c r="E56" s="1334"/>
      <c r="G56" s="1"/>
    </row>
    <row r="57" spans="1:8">
      <c r="A57" s="147"/>
      <c r="B57" s="226" t="s">
        <v>1298</v>
      </c>
      <c r="C57" s="1282"/>
      <c r="D57" s="1283"/>
      <c r="E57" s="1284"/>
      <c r="G57" s="1"/>
    </row>
    <row r="58" spans="1:8">
      <c r="A58" s="147"/>
      <c r="B58" s="226" t="s">
        <v>1299</v>
      </c>
      <c r="C58" s="1335"/>
      <c r="D58" s="1336"/>
      <c r="E58" s="1337"/>
      <c r="G58" s="1"/>
    </row>
    <row r="59" spans="1:8">
      <c r="A59" s="23"/>
      <c r="C59" s="3"/>
      <c r="D59" s="3"/>
      <c r="E59" s="8"/>
      <c r="G59" s="1"/>
    </row>
    <row r="60" spans="1:8">
      <c r="A60" s="23" t="s">
        <v>33</v>
      </c>
      <c r="B60" s="331" t="s">
        <v>1300</v>
      </c>
      <c r="C60" s="145"/>
      <c r="D60" s="145"/>
      <c r="E60" s="8"/>
      <c r="G60" s="1"/>
    </row>
    <row r="61" spans="1:8" ht="6.75" customHeight="1">
      <c r="A61" s="23"/>
      <c r="C61" s="145"/>
      <c r="D61" s="145"/>
      <c r="E61" s="8"/>
      <c r="G61" s="1"/>
    </row>
    <row r="62" spans="1:8">
      <c r="A62" s="23" t="s">
        <v>37</v>
      </c>
      <c r="B62" s="1" t="s">
        <v>1314</v>
      </c>
      <c r="C62" s="3">
        <f>E62*100/115</f>
        <v>4.5217391304347814</v>
      </c>
      <c r="D62" s="3">
        <f>E62*15/115</f>
        <v>0.67826086956521725</v>
      </c>
      <c r="E62" s="686">
        <f t="shared" ref="E62:E63" si="1">ROUNDUP(H62*$H$2*1.15,1)</f>
        <v>5.1999999999999993</v>
      </c>
      <c r="F62" s="176"/>
      <c r="G62" s="1"/>
      <c r="H62" s="10">
        <v>4.26</v>
      </c>
    </row>
    <row r="63" spans="1:8">
      <c r="A63" s="23" t="s">
        <v>39</v>
      </c>
      <c r="B63" s="1" t="s">
        <v>1315</v>
      </c>
      <c r="C63" s="3">
        <f>E63*100/115</f>
        <v>63.217391304347821</v>
      </c>
      <c r="D63" s="3">
        <f>E63*15/115</f>
        <v>9.4826086956521713</v>
      </c>
      <c r="E63" s="686">
        <f t="shared" si="1"/>
        <v>72.699999999999989</v>
      </c>
      <c r="G63" s="1"/>
      <c r="H63" s="10">
        <v>60.43</v>
      </c>
    </row>
    <row r="64" spans="1:8">
      <c r="A64" s="23"/>
      <c r="C64" s="145"/>
      <c r="D64" s="145"/>
      <c r="E64" s="8"/>
      <c r="G64" s="1"/>
    </row>
    <row r="65" spans="1:8" ht="15.3" thickBot="1">
      <c r="A65" s="103"/>
      <c r="B65" s="6"/>
      <c r="C65" s="1141"/>
      <c r="D65" s="1141"/>
      <c r="E65" s="642"/>
      <c r="G65" s="1"/>
    </row>
    <row r="66" spans="1:8">
      <c r="A66" s="23"/>
      <c r="C66" s="145"/>
      <c r="D66" s="145"/>
      <c r="E66" s="8"/>
      <c r="G66" s="1"/>
    </row>
    <row r="67" spans="1:8">
      <c r="A67" s="23"/>
      <c r="C67" s="145"/>
      <c r="D67" s="145"/>
      <c r="E67" s="8"/>
      <c r="G67" s="1"/>
    </row>
    <row r="68" spans="1:8">
      <c r="A68" s="23"/>
      <c r="C68" s="3"/>
      <c r="D68" s="3"/>
      <c r="E68" s="8"/>
      <c r="H68" s="10"/>
    </row>
    <row r="69" spans="1:8">
      <c r="A69" s="23" t="s">
        <v>1316</v>
      </c>
      <c r="B69" s="4" t="s">
        <v>1318</v>
      </c>
      <c r="C69" s="3">
        <f>E69*100/115</f>
        <v>71.304347826086953</v>
      </c>
      <c r="D69" s="3">
        <f>E69*15/115</f>
        <v>10.695652173913043</v>
      </c>
      <c r="E69" s="686">
        <f>ROUNDUP(H69*$H$2*1.15,1)</f>
        <v>82</v>
      </c>
      <c r="H69" s="10">
        <v>68.17</v>
      </c>
    </row>
    <row r="70" spans="1:8">
      <c r="A70" s="23"/>
      <c r="C70" s="231"/>
      <c r="D70" s="232"/>
      <c r="E70" s="233"/>
      <c r="H70" s="836"/>
    </row>
    <row r="71" spans="1:8">
      <c r="A71" s="23"/>
      <c r="B71" s="4"/>
      <c r="C71" s="231"/>
      <c r="D71" s="232"/>
      <c r="E71" s="233"/>
      <c r="H71" s="836"/>
    </row>
    <row r="72" spans="1:8">
      <c r="A72" s="112" t="s">
        <v>1317</v>
      </c>
      <c r="B72" s="230" t="s">
        <v>1319</v>
      </c>
      <c r="C72" s="113"/>
      <c r="D72" s="113"/>
      <c r="E72" s="137"/>
      <c r="H72" s="10"/>
    </row>
    <row r="73" spans="1:8" ht="6.75" customHeight="1">
      <c r="A73" s="112"/>
      <c r="B73" s="230"/>
      <c r="C73" s="113"/>
      <c r="D73" s="113"/>
      <c r="E73" s="137"/>
      <c r="H73" s="10"/>
    </row>
    <row r="74" spans="1:8">
      <c r="A74" s="23" t="s">
        <v>31</v>
      </c>
      <c r="B74" s="133" t="s">
        <v>1320</v>
      </c>
      <c r="C74" s="3">
        <f t="shared" ref="C74:C75" si="2">E74*100/115</f>
        <v>1125.0434782608695</v>
      </c>
      <c r="D74" s="3">
        <f t="shared" ref="D74:D75" si="3">E74*15/115</f>
        <v>168.75652173913045</v>
      </c>
      <c r="E74" s="686">
        <f t="shared" ref="E74:E75" si="4">ROUNDUP(H74*$H$2*1.15,1)</f>
        <v>1293.8</v>
      </c>
      <c r="H74" s="10">
        <v>1076.52</v>
      </c>
    </row>
    <row r="75" spans="1:8">
      <c r="A75" s="23" t="s">
        <v>33</v>
      </c>
      <c r="B75" s="133" t="s">
        <v>747</v>
      </c>
      <c r="C75" s="3">
        <f t="shared" si="2"/>
        <v>2249.1304347826085</v>
      </c>
      <c r="D75" s="3">
        <f t="shared" si="3"/>
        <v>337.36956521739131</v>
      </c>
      <c r="E75" s="686">
        <f t="shared" si="4"/>
        <v>2586.5</v>
      </c>
      <c r="H75" s="10">
        <v>2152.2600000000002</v>
      </c>
    </row>
    <row r="76" spans="1:8">
      <c r="A76" s="23"/>
      <c r="C76" s="231"/>
      <c r="D76" s="232"/>
      <c r="E76" s="233"/>
      <c r="H76" s="836"/>
    </row>
    <row r="77" spans="1:8">
      <c r="A77" s="23"/>
      <c r="C77" s="231"/>
      <c r="D77" s="232"/>
      <c r="E77" s="233"/>
      <c r="H77" s="836"/>
    </row>
    <row r="78" spans="1:8">
      <c r="A78" s="211" t="s">
        <v>1813</v>
      </c>
      <c r="B78" s="4" t="s">
        <v>1321</v>
      </c>
      <c r="C78" s="231"/>
      <c r="D78" s="232"/>
      <c r="E78" s="233"/>
      <c r="H78" s="836"/>
    </row>
    <row r="79" spans="1:8" ht="6.75" customHeight="1">
      <c r="A79" s="23"/>
      <c r="B79" s="4"/>
      <c r="C79" s="231"/>
      <c r="D79" s="232"/>
      <c r="E79" s="233"/>
      <c r="H79" s="836"/>
    </row>
    <row r="80" spans="1:8">
      <c r="A80" s="23" t="s">
        <v>31</v>
      </c>
      <c r="B80" s="1" t="s">
        <v>1754</v>
      </c>
      <c r="C80" s="3">
        <f>E80*100/115</f>
        <v>165.30434782608697</v>
      </c>
      <c r="D80" s="3">
        <f>E80*15/115</f>
        <v>24.795652173913044</v>
      </c>
      <c r="E80" s="686">
        <f t="shared" ref="E80:E81" si="5">ROUNDUP(H80*$H$2*1.15,1)</f>
        <v>190.1</v>
      </c>
      <c r="H80" s="10">
        <v>158.16999999999999</v>
      </c>
    </row>
    <row r="81" spans="1:8">
      <c r="A81" s="23" t="s">
        <v>33</v>
      </c>
      <c r="B81" s="1" t="s">
        <v>1322</v>
      </c>
      <c r="C81" s="3">
        <f>E81*100/115</f>
        <v>247.56521739130437</v>
      </c>
      <c r="D81" s="3">
        <f>E81*15/115</f>
        <v>37.134782608695659</v>
      </c>
      <c r="E81" s="686">
        <f t="shared" si="5"/>
        <v>284.70000000000005</v>
      </c>
      <c r="H81" s="10">
        <v>236.87</v>
      </c>
    </row>
    <row r="82" spans="1:8">
      <c r="A82" s="23"/>
      <c r="C82" s="231"/>
      <c r="D82" s="232"/>
      <c r="E82" s="233"/>
      <c r="H82" s="836"/>
    </row>
    <row r="83" spans="1:8">
      <c r="A83" s="23"/>
      <c r="C83" s="231"/>
      <c r="D83" s="232"/>
      <c r="E83" s="233"/>
      <c r="H83" s="836"/>
    </row>
    <row r="84" spans="1:8">
      <c r="A84" s="211" t="s">
        <v>1814</v>
      </c>
      <c r="B84" s="4" t="s">
        <v>1323</v>
      </c>
      <c r="C84" s="231"/>
      <c r="D84" s="232"/>
      <c r="E84" s="233"/>
      <c r="H84" s="836"/>
    </row>
    <row r="85" spans="1:8" ht="6.9" customHeight="1">
      <c r="A85" s="23"/>
      <c r="C85" s="231"/>
      <c r="D85" s="232"/>
      <c r="E85" s="233"/>
      <c r="H85" s="836"/>
    </row>
    <row r="86" spans="1:8">
      <c r="A86" s="23" t="s">
        <v>31</v>
      </c>
      <c r="B86" s="1" t="s">
        <v>1324</v>
      </c>
      <c r="C86" s="3">
        <f>E86*100/115</f>
        <v>4.3478260869565215</v>
      </c>
      <c r="D86" s="3">
        <f>E86*15/115</f>
        <v>0.65217391304347827</v>
      </c>
      <c r="E86" s="686">
        <f>ROUNDUP(H86*$H$2*1.15,1)</f>
        <v>5</v>
      </c>
      <c r="H86" s="10">
        <v>4.09</v>
      </c>
    </row>
    <row r="87" spans="1:8">
      <c r="A87" s="23"/>
      <c r="C87" s="231"/>
      <c r="D87" s="232"/>
      <c r="E87" s="233"/>
    </row>
    <row r="88" spans="1:8">
      <c r="A88" s="23"/>
      <c r="C88" s="231"/>
      <c r="D88" s="232"/>
      <c r="E88" s="233"/>
    </row>
    <row r="89" spans="1:8">
      <c r="A89" s="23"/>
      <c r="C89" s="231"/>
      <c r="D89" s="232"/>
      <c r="E89" s="233"/>
      <c r="F89" s="1"/>
      <c r="G89" s="1"/>
    </row>
    <row r="90" spans="1:8" ht="28.2">
      <c r="A90" s="23"/>
      <c r="B90" s="956" t="s">
        <v>1325</v>
      </c>
      <c r="C90" s="955"/>
      <c r="D90" s="232"/>
      <c r="E90" s="233"/>
      <c r="F90" s="1"/>
      <c r="G90" s="1"/>
    </row>
    <row r="91" spans="1:8">
      <c r="A91" s="23"/>
      <c r="C91" s="231"/>
      <c r="D91" s="232"/>
      <c r="E91" s="233"/>
      <c r="F91" s="1"/>
      <c r="G91" s="1"/>
    </row>
    <row r="92" spans="1:8" ht="15.3" thickBot="1">
      <c r="A92" s="103"/>
      <c r="B92" s="6"/>
      <c r="C92" s="684"/>
      <c r="D92" s="235"/>
      <c r="E92" s="236"/>
      <c r="F92" s="1"/>
      <c r="G92" s="1"/>
    </row>
    <row r="95" spans="1:8" ht="15.3" thickBot="1">
      <c r="A95" s="161" t="s">
        <v>118</v>
      </c>
      <c r="F95" s="1"/>
      <c r="G95" s="1"/>
    </row>
  </sheetData>
  <mergeCells count="6">
    <mergeCell ref="C56:E58"/>
    <mergeCell ref="B1:E1"/>
    <mergeCell ref="C13:E13"/>
    <mergeCell ref="C19:E21"/>
    <mergeCell ref="C24:E26"/>
    <mergeCell ref="C51:E53"/>
  </mergeCells>
  <hyperlinks>
    <hyperlink ref="A95" location="index!A1" display="Return to menu" xr:uid="{68FF6D72-8DDF-4C68-85DE-47B3959E3147}"/>
  </hyperlinks>
  <pageMargins left="0.70866141732283472" right="0.70866141732283472" top="0.74803149606299213" bottom="0.74803149606299213" header="0.31496062992125984" footer="0.31496062992125984"/>
  <pageSetup scale="64"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H833"/>
  <sheetViews>
    <sheetView showOutlineSymbols="0" view="pageBreakPreview" zoomScaleNormal="100" zoomScaleSheetLayoutView="100" workbookViewId="0">
      <pane ySplit="2" topLeftCell="A3" activePane="bottomLeft" state="frozen"/>
      <selection sqref="A1:E1"/>
      <selection pane="bottomLeft" activeCell="A3" sqref="A3"/>
    </sheetView>
  </sheetViews>
  <sheetFormatPr defaultColWidth="9.6328125" defaultRowHeight="15"/>
  <cols>
    <col min="1" max="1" width="7.08984375" style="160" customWidth="1"/>
    <col min="2" max="2" width="59.08984375" style="17" customWidth="1"/>
    <col min="3" max="3" width="12.1796875" style="205" customWidth="1"/>
    <col min="4" max="4" width="11.90625" style="205" customWidth="1"/>
    <col min="5" max="5" width="12.08984375" style="205" customWidth="1"/>
    <col min="6" max="6" width="7" style="17" customWidth="1"/>
    <col min="7" max="7" width="12.453125" style="584" customWidth="1"/>
    <col min="8" max="8" width="10.81640625" style="17" customWidth="1"/>
    <col min="9" max="9" width="9.6328125" style="17" customWidth="1"/>
    <col min="10" max="16384" width="9.6328125" style="17"/>
  </cols>
  <sheetData>
    <row r="1" spans="1:8" ht="18" thickBot="1">
      <c r="A1" s="1132" t="s">
        <v>1326</v>
      </c>
      <c r="B1" s="1268" t="s">
        <v>1327</v>
      </c>
      <c r="C1" s="1421"/>
      <c r="D1" s="1421"/>
      <c r="E1" s="1269"/>
    </row>
    <row r="2" spans="1:8" ht="28.5" customHeight="1">
      <c r="A2" s="156"/>
      <c r="C2" s="614" t="s">
        <v>25</v>
      </c>
      <c r="D2" s="615" t="s">
        <v>26</v>
      </c>
      <c r="E2" s="616" t="s">
        <v>27</v>
      </c>
      <c r="H2" s="17">
        <v>1.0449999999999999</v>
      </c>
    </row>
    <row r="3" spans="1:8" ht="15.75" customHeight="1">
      <c r="A3" s="99" t="s">
        <v>1328</v>
      </c>
      <c r="B3" s="107" t="s">
        <v>1329</v>
      </c>
      <c r="C3" s="117"/>
      <c r="D3" s="117"/>
      <c r="E3" s="106"/>
    </row>
    <row r="4" spans="1:8" ht="6.75" customHeight="1">
      <c r="A4" s="156"/>
      <c r="B4" s="107"/>
      <c r="C4" s="117"/>
      <c r="D4" s="117"/>
      <c r="E4" s="106"/>
    </row>
    <row r="5" spans="1:8" ht="15.75" customHeight="1">
      <c r="A5" s="99" t="s">
        <v>31</v>
      </c>
      <c r="B5" s="109" t="s">
        <v>1330</v>
      </c>
      <c r="C5" s="117">
        <f>E5*100/115</f>
        <v>1243.4782608695652</v>
      </c>
      <c r="D5" s="117">
        <f>E5*15/115</f>
        <v>186.52173913043478</v>
      </c>
      <c r="E5" s="106">
        <f>ROUNDUP(H5*$H$2*1.15,0)</f>
        <v>1430</v>
      </c>
      <c r="H5" s="98">
        <v>1189.57</v>
      </c>
    </row>
    <row r="6" spans="1:8" ht="15.75" customHeight="1">
      <c r="A6" s="99" t="s">
        <v>33</v>
      </c>
      <c r="B6" s="109" t="s">
        <v>1331</v>
      </c>
      <c r="C6" s="117">
        <f t="shared" ref="C6:C9" si="0">E6*100/115</f>
        <v>2982.608695652174</v>
      </c>
      <c r="D6" s="117">
        <f t="shared" ref="D6:D9" si="1">E6*15/115</f>
        <v>447.39130434782606</v>
      </c>
      <c r="E6" s="106">
        <f t="shared" ref="E6:E8" si="2">ROUNDUP(H6*$H$2*1.15,0)</f>
        <v>3430</v>
      </c>
      <c r="H6" s="98">
        <v>2853.91</v>
      </c>
    </row>
    <row r="7" spans="1:8" ht="15.75" customHeight="1">
      <c r="A7" s="99" t="s">
        <v>35</v>
      </c>
      <c r="B7" s="109" t="s">
        <v>1332</v>
      </c>
      <c r="C7" s="117">
        <f t="shared" si="0"/>
        <v>5587.826086956522</v>
      </c>
      <c r="D7" s="117">
        <f t="shared" si="1"/>
        <v>838.17391304347825</v>
      </c>
      <c r="E7" s="106">
        <f t="shared" si="2"/>
        <v>6426</v>
      </c>
      <c r="H7" s="98">
        <v>5346.96</v>
      </c>
    </row>
    <row r="8" spans="1:8" ht="15.75" customHeight="1">
      <c r="A8" s="99" t="s">
        <v>41</v>
      </c>
      <c r="B8" s="109" t="s">
        <v>1333</v>
      </c>
      <c r="C8" s="117">
        <f t="shared" si="0"/>
        <v>5988.695652173913</v>
      </c>
      <c r="D8" s="117">
        <f t="shared" si="1"/>
        <v>898.304347826087</v>
      </c>
      <c r="E8" s="106">
        <f t="shared" si="2"/>
        <v>6887</v>
      </c>
      <c r="H8" s="98">
        <v>5730.43</v>
      </c>
    </row>
    <row r="9" spans="1:8" ht="36" customHeight="1">
      <c r="A9" s="531" t="s">
        <v>77</v>
      </c>
      <c r="B9" s="123" t="s">
        <v>1334</v>
      </c>
      <c r="C9" s="120">
        <f t="shared" si="0"/>
        <v>336.52173913043481</v>
      </c>
      <c r="D9" s="120">
        <f t="shared" si="1"/>
        <v>50.478260869565219</v>
      </c>
      <c r="E9" s="128">
        <f>ROUNDUP(H9*$H$2*1.15,0)</f>
        <v>387</v>
      </c>
      <c r="H9" s="98">
        <v>321.74</v>
      </c>
    </row>
    <row r="10" spans="1:8" ht="15.75" customHeight="1">
      <c r="A10" s="156"/>
      <c r="B10" s="109"/>
      <c r="C10" s="117"/>
      <c r="D10" s="117"/>
      <c r="E10" s="106"/>
      <c r="H10" s="98"/>
    </row>
    <row r="11" spans="1:8">
      <c r="A11" s="99" t="s">
        <v>1335</v>
      </c>
      <c r="B11" s="107" t="s">
        <v>1336</v>
      </c>
      <c r="C11" s="117"/>
      <c r="D11" s="117"/>
      <c r="E11" s="106"/>
      <c r="H11" s="98"/>
    </row>
    <row r="12" spans="1:8" ht="6.75" customHeight="1">
      <c r="A12" s="156"/>
      <c r="B12" s="107"/>
      <c r="C12" s="117"/>
      <c r="D12" s="117"/>
      <c r="E12" s="106"/>
      <c r="H12" s="98"/>
    </row>
    <row r="13" spans="1:8" ht="15.75" customHeight="1">
      <c r="A13" s="99" t="s">
        <v>31</v>
      </c>
      <c r="B13" s="109" t="s">
        <v>1330</v>
      </c>
      <c r="C13" s="117">
        <f t="shared" ref="C13:C19" si="3">E13*100/115</f>
        <v>1996.5217391304348</v>
      </c>
      <c r="D13" s="117">
        <f t="shared" ref="D13:D19" si="4">E13*15/115</f>
        <v>299.47826086956519</v>
      </c>
      <c r="E13" s="106">
        <f t="shared" ref="E13:E19" si="5">ROUNDUP(H13*$H$2*1.15,0)</f>
        <v>2296</v>
      </c>
      <c r="H13" s="98">
        <v>1910.43</v>
      </c>
    </row>
    <row r="14" spans="1:8" ht="15.75" customHeight="1">
      <c r="A14" s="99" t="s">
        <v>33</v>
      </c>
      <c r="B14" s="109" t="s">
        <v>1331</v>
      </c>
      <c r="C14" s="117">
        <f t="shared" si="3"/>
        <v>2386.086956521739</v>
      </c>
      <c r="D14" s="117">
        <f t="shared" si="4"/>
        <v>357.91304347826087</v>
      </c>
      <c r="E14" s="106">
        <f t="shared" si="5"/>
        <v>2744</v>
      </c>
      <c r="H14" s="98">
        <v>2282.61</v>
      </c>
    </row>
    <row r="15" spans="1:8" ht="15.75" customHeight="1">
      <c r="A15" s="99" t="s">
        <v>35</v>
      </c>
      <c r="B15" s="109" t="s">
        <v>1332</v>
      </c>
      <c r="C15" s="117">
        <f t="shared" si="3"/>
        <v>2994.782608695652</v>
      </c>
      <c r="D15" s="117">
        <f t="shared" si="4"/>
        <v>449.21739130434781</v>
      </c>
      <c r="E15" s="106">
        <f t="shared" si="5"/>
        <v>3444</v>
      </c>
      <c r="H15" s="98">
        <v>2865.22</v>
      </c>
    </row>
    <row r="16" spans="1:8" ht="15.75" customHeight="1">
      <c r="A16" s="99" t="s">
        <v>41</v>
      </c>
      <c r="B16" s="109" t="s">
        <v>1333</v>
      </c>
      <c r="C16" s="117">
        <f t="shared" si="3"/>
        <v>4175.652173913043</v>
      </c>
      <c r="D16" s="117">
        <f t="shared" si="4"/>
        <v>626.3478260869565</v>
      </c>
      <c r="E16" s="106">
        <f t="shared" si="5"/>
        <v>4802</v>
      </c>
      <c r="H16" s="98">
        <v>3995.65</v>
      </c>
    </row>
    <row r="17" spans="1:8" ht="36" customHeight="1">
      <c r="A17" s="531" t="s">
        <v>77</v>
      </c>
      <c r="B17" s="123" t="s">
        <v>1334</v>
      </c>
      <c r="C17" s="117">
        <f t="shared" si="3"/>
        <v>336.52173913043481</v>
      </c>
      <c r="D17" s="117">
        <f t="shared" si="4"/>
        <v>50.478260869565219</v>
      </c>
      <c r="E17" s="106">
        <f t="shared" si="5"/>
        <v>387</v>
      </c>
      <c r="H17" s="98">
        <v>321.74</v>
      </c>
    </row>
    <row r="18" spans="1:8" ht="15.75" customHeight="1">
      <c r="A18" s="99" t="s">
        <v>79</v>
      </c>
      <c r="B18" s="109" t="s">
        <v>1337</v>
      </c>
      <c r="C18" s="117">
        <f t="shared" si="3"/>
        <v>735.6521739130435</v>
      </c>
      <c r="D18" s="117">
        <f t="shared" si="4"/>
        <v>110.34782608695652</v>
      </c>
      <c r="E18" s="106">
        <f t="shared" si="5"/>
        <v>846</v>
      </c>
      <c r="H18" s="98">
        <v>703.48</v>
      </c>
    </row>
    <row r="19" spans="1:8" ht="15.75" customHeight="1">
      <c r="A19" s="99" t="s">
        <v>81</v>
      </c>
      <c r="B19" s="109" t="s">
        <v>1338</v>
      </c>
      <c r="C19" s="117">
        <f t="shared" si="3"/>
        <v>735.6521739130435</v>
      </c>
      <c r="D19" s="117">
        <f t="shared" si="4"/>
        <v>110.34782608695652</v>
      </c>
      <c r="E19" s="106">
        <f t="shared" si="5"/>
        <v>846</v>
      </c>
      <c r="H19" s="98">
        <v>703.48</v>
      </c>
    </row>
    <row r="20" spans="1:8" ht="15.75" customHeight="1">
      <c r="A20" s="99"/>
      <c r="B20" s="166"/>
      <c r="C20" s="117"/>
      <c r="D20" s="117"/>
      <c r="E20" s="106"/>
      <c r="H20" s="98"/>
    </row>
    <row r="21" spans="1:8" ht="15.75" customHeight="1">
      <c r="A21" s="99"/>
      <c r="B21" s="166"/>
      <c r="C21" s="117"/>
      <c r="D21" s="117"/>
      <c r="E21" s="106"/>
      <c r="H21" s="98"/>
    </row>
    <row r="22" spans="1:8" ht="15.75" customHeight="1">
      <c r="A22" s="156"/>
      <c r="B22" s="109"/>
      <c r="C22" s="117"/>
      <c r="D22" s="117"/>
      <c r="E22" s="106"/>
      <c r="H22" s="98"/>
    </row>
    <row r="23" spans="1:8" ht="30">
      <c r="A23" s="129" t="s">
        <v>1339</v>
      </c>
      <c r="B23" s="174" t="s">
        <v>1340</v>
      </c>
      <c r="C23" s="117"/>
      <c r="D23" s="117"/>
      <c r="E23" s="106"/>
      <c r="H23" s="98"/>
    </row>
    <row r="24" spans="1:8" ht="6.75" customHeight="1">
      <c r="A24" s="99"/>
      <c r="B24" s="107"/>
      <c r="C24" s="117"/>
      <c r="D24" s="117"/>
      <c r="E24" s="106"/>
      <c r="H24" s="98"/>
    </row>
    <row r="25" spans="1:8">
      <c r="A25" s="99" t="s">
        <v>31</v>
      </c>
      <c r="B25" s="109" t="s">
        <v>1341</v>
      </c>
      <c r="C25" s="117">
        <f t="shared" ref="C25:C28" si="6">E25*100/115</f>
        <v>2395.6521739130435</v>
      </c>
      <c r="D25" s="117">
        <f t="shared" ref="D25:D28" si="7">E25*15/115</f>
        <v>359.3478260869565</v>
      </c>
      <c r="E25" s="106">
        <f t="shared" ref="E25:E28" si="8">ROUNDUP(H25*$H$2*1.15,0)</f>
        <v>2755</v>
      </c>
      <c r="H25" s="98">
        <v>2292.17</v>
      </c>
    </row>
    <row r="26" spans="1:8">
      <c r="A26" s="99" t="s">
        <v>33</v>
      </c>
      <c r="B26" s="109" t="s">
        <v>1342</v>
      </c>
      <c r="C26" s="117">
        <f t="shared" si="6"/>
        <v>2993.0434782608695</v>
      </c>
      <c r="D26" s="117">
        <f t="shared" si="7"/>
        <v>448.95652173913044</v>
      </c>
      <c r="E26" s="106">
        <f t="shared" si="8"/>
        <v>3442</v>
      </c>
      <c r="H26" s="98">
        <v>2863.48</v>
      </c>
    </row>
    <row r="27" spans="1:8">
      <c r="A27" s="99" t="s">
        <v>35</v>
      </c>
      <c r="B27" s="109" t="s">
        <v>1343</v>
      </c>
      <c r="C27" s="117">
        <f t="shared" si="6"/>
        <v>5986.95652173913</v>
      </c>
      <c r="D27" s="117">
        <f t="shared" si="7"/>
        <v>898.04347826086962</v>
      </c>
      <c r="E27" s="106">
        <f t="shared" si="8"/>
        <v>6885</v>
      </c>
      <c r="H27" s="98">
        <v>5728.7</v>
      </c>
    </row>
    <row r="28" spans="1:8">
      <c r="A28" s="99" t="s">
        <v>41</v>
      </c>
      <c r="B28" s="109" t="s">
        <v>1344</v>
      </c>
      <c r="C28" s="117">
        <f t="shared" si="6"/>
        <v>7981.739130434783</v>
      </c>
      <c r="D28" s="117">
        <f t="shared" si="7"/>
        <v>1197.2608695652175</v>
      </c>
      <c r="E28" s="106">
        <f t="shared" si="8"/>
        <v>9179</v>
      </c>
      <c r="H28" s="98">
        <v>7637.39</v>
      </c>
    </row>
    <row r="29" spans="1:8" ht="15.75" customHeight="1">
      <c r="A29" s="156"/>
      <c r="B29" s="109"/>
      <c r="C29" s="117"/>
      <c r="D29" s="117"/>
      <c r="E29" s="106"/>
      <c r="H29" s="98"/>
    </row>
    <row r="30" spans="1:8" ht="30">
      <c r="A30" s="129" t="s">
        <v>1345</v>
      </c>
      <c r="B30" s="174" t="s">
        <v>1346</v>
      </c>
      <c r="C30" s="117"/>
      <c r="D30" s="117"/>
      <c r="E30" s="106"/>
      <c r="H30" s="98"/>
    </row>
    <row r="31" spans="1:8" ht="6.75" customHeight="1">
      <c r="A31" s="156"/>
      <c r="B31" s="107"/>
      <c r="C31" s="117"/>
      <c r="D31" s="117"/>
      <c r="E31" s="106"/>
      <c r="H31" s="98"/>
    </row>
    <row r="32" spans="1:8" ht="90">
      <c r="A32" s="532"/>
      <c r="B32" s="121" t="s">
        <v>1347</v>
      </c>
      <c r="C32" s="120"/>
      <c r="D32" s="120"/>
      <c r="E32" s="128"/>
      <c r="H32" s="98"/>
    </row>
    <row r="33" spans="1:8" ht="6.75" customHeight="1">
      <c r="A33" s="532"/>
      <c r="B33" s="121"/>
      <c r="C33" s="120"/>
      <c r="D33" s="120"/>
      <c r="E33" s="128"/>
      <c r="H33" s="98"/>
    </row>
    <row r="34" spans="1:8">
      <c r="A34" s="99" t="s">
        <v>31</v>
      </c>
      <c r="B34" s="109" t="s">
        <v>1330</v>
      </c>
      <c r="C34" s="117">
        <f t="shared" ref="C34:C37" si="9">E34*100/115</f>
        <v>571.304347826087</v>
      </c>
      <c r="D34" s="117">
        <f t="shared" ref="D34:D37" si="10">E34*15/115</f>
        <v>85.695652173913047</v>
      </c>
      <c r="E34" s="106">
        <f t="shared" ref="E34:E37" si="11">ROUNDUP(H34*$H$2*1.15,0)</f>
        <v>657</v>
      </c>
      <c r="H34" s="98">
        <v>546.09</v>
      </c>
    </row>
    <row r="35" spans="1:8">
      <c r="A35" s="99" t="s">
        <v>33</v>
      </c>
      <c r="B35" s="109" t="s">
        <v>1331</v>
      </c>
      <c r="C35" s="117">
        <f t="shared" si="9"/>
        <v>2982.608695652174</v>
      </c>
      <c r="D35" s="117">
        <f t="shared" si="10"/>
        <v>447.39130434782606</v>
      </c>
      <c r="E35" s="106">
        <f t="shared" si="11"/>
        <v>3430</v>
      </c>
      <c r="H35" s="98">
        <v>2853.91</v>
      </c>
    </row>
    <row r="36" spans="1:8">
      <c r="A36" s="99" t="s">
        <v>35</v>
      </c>
      <c r="B36" s="109" t="s">
        <v>1332</v>
      </c>
      <c r="C36" s="117">
        <f t="shared" si="9"/>
        <v>4338.260869565217</v>
      </c>
      <c r="D36" s="117">
        <f t="shared" si="10"/>
        <v>650.73913043478262</v>
      </c>
      <c r="E36" s="106">
        <f t="shared" si="11"/>
        <v>4989</v>
      </c>
      <c r="H36" s="98">
        <v>4151.3</v>
      </c>
    </row>
    <row r="37" spans="1:8">
      <c r="A37" s="99" t="s">
        <v>41</v>
      </c>
      <c r="B37" s="109" t="s">
        <v>1348</v>
      </c>
      <c r="C37" s="117">
        <f t="shared" si="9"/>
        <v>4338.260869565217</v>
      </c>
      <c r="D37" s="117">
        <f t="shared" si="10"/>
        <v>650.73913043478262</v>
      </c>
      <c r="E37" s="106">
        <f t="shared" si="11"/>
        <v>4989</v>
      </c>
      <c r="H37" s="98">
        <v>4151.3</v>
      </c>
    </row>
    <row r="38" spans="1:8">
      <c r="A38" s="156"/>
      <c r="B38" s="108"/>
      <c r="C38" s="117"/>
      <c r="D38" s="117"/>
      <c r="E38" s="106"/>
      <c r="H38" s="98"/>
    </row>
    <row r="39" spans="1:8">
      <c r="A39" s="156"/>
      <c r="B39" s="108"/>
      <c r="C39" s="117"/>
      <c r="D39" s="117"/>
      <c r="E39" s="106"/>
      <c r="H39" s="98"/>
    </row>
    <row r="40" spans="1:8">
      <c r="A40" s="99" t="s">
        <v>1349</v>
      </c>
      <c r="B40" s="107" t="s">
        <v>1350</v>
      </c>
      <c r="C40" s="117"/>
      <c r="D40" s="117"/>
      <c r="E40" s="106"/>
      <c r="H40" s="98"/>
    </row>
    <row r="41" spans="1:8" ht="6.75" customHeight="1">
      <c r="A41" s="156"/>
      <c r="B41" s="107"/>
      <c r="C41" s="117"/>
      <c r="D41" s="117"/>
      <c r="E41" s="106"/>
      <c r="H41" s="98"/>
    </row>
    <row r="42" spans="1:8">
      <c r="A42" s="99" t="s">
        <v>31</v>
      </c>
      <c r="B42" s="109" t="s">
        <v>1351</v>
      </c>
      <c r="C42" s="117"/>
      <c r="D42" s="117"/>
      <c r="E42" s="106"/>
      <c r="H42" s="98"/>
    </row>
    <row r="43" spans="1:8" ht="7.5" customHeight="1">
      <c r="A43" s="99"/>
      <c r="B43" s="109"/>
      <c r="C43" s="117"/>
      <c r="D43" s="117"/>
      <c r="E43" s="106"/>
      <c r="H43" s="98"/>
    </row>
    <row r="44" spans="1:8">
      <c r="A44" s="99" t="s">
        <v>37</v>
      </c>
      <c r="B44" s="109" t="s">
        <v>1352</v>
      </c>
      <c r="C44" s="117">
        <f>E44*100/115</f>
        <v>213.04347826086956</v>
      </c>
      <c r="D44" s="117">
        <f>E44*15/115</f>
        <v>31.956521739130434</v>
      </c>
      <c r="E44" s="106">
        <f>ROUNDUP(H44*$H$2*1.15,0)</f>
        <v>245</v>
      </c>
      <c r="H44" s="98">
        <v>203.48</v>
      </c>
    </row>
    <row r="45" spans="1:8">
      <c r="A45" s="99"/>
      <c r="B45" s="109" t="s">
        <v>1353</v>
      </c>
      <c r="C45" s="117"/>
      <c r="D45" s="117"/>
      <c r="E45" s="106"/>
      <c r="H45" s="98"/>
    </row>
    <row r="46" spans="1:8" ht="6.75" customHeight="1">
      <c r="A46" s="99"/>
      <c r="B46" s="109"/>
      <c r="C46" s="117"/>
      <c r="D46" s="117"/>
      <c r="E46" s="106"/>
      <c r="H46" s="98"/>
    </row>
    <row r="47" spans="1:8">
      <c r="A47" s="99" t="s">
        <v>39</v>
      </c>
      <c r="B47" s="109" t="s">
        <v>1354</v>
      </c>
      <c r="C47" s="117">
        <f t="shared" ref="C47:C48" si="12">E47*100/115</f>
        <v>1685.2173913043478</v>
      </c>
      <c r="D47" s="117">
        <f t="shared" ref="D47:D48" si="13">E47*15/115</f>
        <v>252.78260869565219</v>
      </c>
      <c r="E47" s="106">
        <f t="shared" ref="E47:E48" si="14">ROUNDUP(H47*$H$2*1.15,0)</f>
        <v>1938</v>
      </c>
      <c r="H47" s="98">
        <v>1612.17</v>
      </c>
    </row>
    <row r="48" spans="1:8">
      <c r="A48" s="99" t="s">
        <v>95</v>
      </c>
      <c r="B48" s="109" t="s">
        <v>1333</v>
      </c>
      <c r="C48" s="117">
        <f t="shared" si="12"/>
        <v>2980</v>
      </c>
      <c r="D48" s="117">
        <f t="shared" si="13"/>
        <v>447</v>
      </c>
      <c r="E48" s="106">
        <f t="shared" si="14"/>
        <v>3427</v>
      </c>
      <c r="H48" s="98">
        <v>2851.3</v>
      </c>
    </row>
    <row r="49" spans="1:8" ht="15.75" customHeight="1">
      <c r="A49" s="99"/>
      <c r="B49" s="109"/>
      <c r="C49" s="117"/>
      <c r="D49" s="117"/>
      <c r="E49" s="106"/>
      <c r="H49" s="98"/>
    </row>
    <row r="50" spans="1:8" ht="45">
      <c r="A50" s="129" t="s">
        <v>33</v>
      </c>
      <c r="B50" s="123" t="s">
        <v>1355</v>
      </c>
      <c r="C50" s="117"/>
      <c r="D50" s="117"/>
      <c r="E50" s="106"/>
      <c r="H50" s="98"/>
    </row>
    <row r="51" spans="1:8" ht="6.75" customHeight="1">
      <c r="A51" s="99"/>
      <c r="B51" s="109"/>
      <c r="C51" s="117"/>
      <c r="D51" s="117"/>
      <c r="E51" s="106"/>
      <c r="H51" s="98"/>
    </row>
    <row r="52" spans="1:8">
      <c r="A52" s="99" t="s">
        <v>37</v>
      </c>
      <c r="B52" s="109" t="s">
        <v>1352</v>
      </c>
      <c r="C52" s="117">
        <f>E52*100/115</f>
        <v>213.04347826086956</v>
      </c>
      <c r="D52" s="117">
        <f>E52*15/115</f>
        <v>31.956521739130434</v>
      </c>
      <c r="E52" s="106">
        <f>ROUNDUP(H52*$H$2*1.15,0)</f>
        <v>245</v>
      </c>
      <c r="H52" s="98">
        <v>203.48</v>
      </c>
    </row>
    <row r="53" spans="1:8">
      <c r="A53" s="99"/>
      <c r="B53" s="109" t="s">
        <v>1353</v>
      </c>
      <c r="C53" s="117"/>
      <c r="D53" s="117"/>
      <c r="E53" s="106"/>
      <c r="H53" s="98"/>
    </row>
    <row r="54" spans="1:8" ht="6.75" customHeight="1">
      <c r="A54" s="99"/>
      <c r="B54" s="109"/>
      <c r="C54" s="117"/>
      <c r="D54" s="117"/>
      <c r="E54" s="106"/>
      <c r="H54" s="98"/>
    </row>
    <row r="55" spans="1:8">
      <c r="A55" s="99" t="s">
        <v>39</v>
      </c>
      <c r="B55" s="109" t="s">
        <v>1354</v>
      </c>
      <c r="C55" s="117">
        <f t="shared" ref="C55:C56" si="15">E55*100/115</f>
        <v>1685.2173913043478</v>
      </c>
      <c r="D55" s="117">
        <f t="shared" ref="D55:D56" si="16">E55*15/115</f>
        <v>252.78260869565219</v>
      </c>
      <c r="E55" s="106">
        <f t="shared" ref="E55:E58" si="17">ROUNDUP(H55*$H$2*1.15,0)</f>
        <v>1938</v>
      </c>
      <c r="H55" s="98">
        <v>1612.17</v>
      </c>
    </row>
    <row r="56" spans="1:8" ht="15.75" customHeight="1">
      <c r="A56" s="99" t="s">
        <v>95</v>
      </c>
      <c r="B56" s="109" t="s">
        <v>1333</v>
      </c>
      <c r="C56" s="117">
        <f t="shared" si="15"/>
        <v>2980</v>
      </c>
      <c r="D56" s="117">
        <f t="shared" si="16"/>
        <v>447</v>
      </c>
      <c r="E56" s="106">
        <f t="shared" si="17"/>
        <v>3427</v>
      </c>
      <c r="H56" s="98">
        <v>2851.3</v>
      </c>
    </row>
    <row r="57" spans="1:8" ht="15.75" customHeight="1">
      <c r="A57" s="156"/>
      <c r="B57" s="109"/>
      <c r="C57" s="617"/>
      <c r="D57" s="617"/>
      <c r="E57" s="618"/>
      <c r="H57" s="98"/>
    </row>
    <row r="58" spans="1:8">
      <c r="A58" s="99" t="s">
        <v>1356</v>
      </c>
      <c r="B58" s="107" t="s">
        <v>1357</v>
      </c>
      <c r="C58" s="117">
        <f>E58*100/115</f>
        <v>446.08695652173913</v>
      </c>
      <c r="D58" s="117">
        <f>E58*15/115</f>
        <v>66.913043478260875</v>
      </c>
      <c r="E58" s="106">
        <f t="shared" si="17"/>
        <v>513</v>
      </c>
      <c r="H58" s="98">
        <v>426.09</v>
      </c>
    </row>
    <row r="59" spans="1:8" ht="15.75" customHeight="1">
      <c r="A59" s="156"/>
      <c r="B59" s="109"/>
      <c r="C59" s="117"/>
      <c r="D59" s="117"/>
      <c r="E59" s="106"/>
      <c r="H59" s="98"/>
    </row>
    <row r="60" spans="1:8" ht="15.75" customHeight="1" thickBot="1">
      <c r="A60" s="136"/>
      <c r="B60" s="159"/>
      <c r="C60" s="118"/>
      <c r="D60" s="118"/>
      <c r="E60" s="119"/>
      <c r="H60" s="98"/>
    </row>
    <row r="61" spans="1:8" ht="15.75" customHeight="1">
      <c r="A61" s="156"/>
      <c r="B61" s="109"/>
      <c r="C61" s="117"/>
      <c r="D61" s="117"/>
      <c r="E61" s="106"/>
      <c r="H61" s="98"/>
    </row>
    <row r="62" spans="1:8" ht="15.75" customHeight="1">
      <c r="A62" s="99" t="s">
        <v>1358</v>
      </c>
      <c r="B62" s="122" t="s">
        <v>1799</v>
      </c>
      <c r="C62" s="117">
        <f>E62*100/115</f>
        <v>454.78260869565219</v>
      </c>
      <c r="D62" s="117">
        <f>E62*15/115</f>
        <v>68.217391304347828</v>
      </c>
      <c r="E62" s="106">
        <f t="shared" ref="E62" si="18">ROUNDUP(H62*$H$2*1.15,0)</f>
        <v>523</v>
      </c>
      <c r="H62" s="1053">
        <v>434.78</v>
      </c>
    </row>
    <row r="63" spans="1:8" ht="15.75" customHeight="1">
      <c r="A63" s="156"/>
      <c r="B63" s="109"/>
      <c r="C63" s="117"/>
      <c r="D63" s="117"/>
      <c r="E63" s="106"/>
      <c r="H63" s="98"/>
    </row>
    <row r="64" spans="1:8" ht="15.75" customHeight="1">
      <c r="A64" s="156"/>
      <c r="B64" s="109"/>
      <c r="C64" s="117"/>
      <c r="D64" s="117"/>
      <c r="E64" s="106"/>
      <c r="H64" s="98"/>
    </row>
    <row r="65" spans="1:8" ht="15.75" customHeight="1">
      <c r="A65" s="99" t="s">
        <v>1364</v>
      </c>
      <c r="B65" s="122" t="s">
        <v>1359</v>
      </c>
      <c r="C65" s="126"/>
      <c r="D65" s="117"/>
      <c r="E65" s="106"/>
      <c r="H65" s="98"/>
    </row>
    <row r="66" spans="1:8" ht="6.75" customHeight="1">
      <c r="A66" s="99"/>
      <c r="B66" s="122"/>
      <c r="C66" s="126"/>
      <c r="D66" s="117"/>
      <c r="E66" s="106"/>
      <c r="H66" s="98"/>
    </row>
    <row r="67" spans="1:8" ht="15.75" customHeight="1">
      <c r="A67" s="99" t="s">
        <v>31</v>
      </c>
      <c r="B67" s="124" t="s">
        <v>1360</v>
      </c>
      <c r="C67" s="117">
        <f t="shared" ref="C67:C69" si="19">E67*100/115</f>
        <v>2603.478260869565</v>
      </c>
      <c r="D67" s="117">
        <f t="shared" ref="D67:D69" si="20">E67*15/115</f>
        <v>390.52173913043481</v>
      </c>
      <c r="E67" s="106">
        <f t="shared" ref="E67:E69" si="21">ROUNDUP(H67*$H$2*1.15,0)</f>
        <v>2994</v>
      </c>
      <c r="H67" s="98">
        <v>2491.3000000000002</v>
      </c>
    </row>
    <row r="68" spans="1:8" ht="15.75" customHeight="1">
      <c r="A68" s="99" t="s">
        <v>33</v>
      </c>
      <c r="B68" s="124" t="s">
        <v>1361</v>
      </c>
      <c r="C68" s="117">
        <f t="shared" si="19"/>
        <v>2324.3478260869565</v>
      </c>
      <c r="D68" s="117">
        <f t="shared" si="20"/>
        <v>348.6521739130435</v>
      </c>
      <c r="E68" s="106">
        <f t="shared" si="21"/>
        <v>2673</v>
      </c>
      <c r="H68" s="98">
        <v>2223.48</v>
      </c>
    </row>
    <row r="69" spans="1:8" ht="15.75" customHeight="1">
      <c r="A69" s="99" t="s">
        <v>1362</v>
      </c>
      <c r="B69" s="124" t="s">
        <v>1363</v>
      </c>
      <c r="C69" s="117">
        <f t="shared" si="19"/>
        <v>1550.4347826086957</v>
      </c>
      <c r="D69" s="117">
        <f t="shared" si="20"/>
        <v>232.56521739130434</v>
      </c>
      <c r="E69" s="106">
        <f t="shared" si="21"/>
        <v>1783</v>
      </c>
      <c r="H69" s="98">
        <v>1483.48</v>
      </c>
    </row>
    <row r="70" spans="1:8" ht="15.75" customHeight="1">
      <c r="A70" s="156"/>
      <c r="B70" s="109"/>
      <c r="C70" s="117"/>
      <c r="D70" s="117"/>
      <c r="E70" s="106"/>
      <c r="H70" s="98"/>
    </row>
    <row r="71" spans="1:8" ht="39" customHeight="1">
      <c r="A71" s="129" t="s">
        <v>1368</v>
      </c>
      <c r="B71" s="167" t="s">
        <v>1365</v>
      </c>
      <c r="C71" s="126"/>
      <c r="D71" s="117"/>
      <c r="E71" s="106"/>
      <c r="H71" s="98"/>
    </row>
    <row r="72" spans="1:8" ht="6.75" customHeight="1">
      <c r="A72" s="156"/>
      <c r="B72" s="125"/>
      <c r="C72" s="126"/>
      <c r="D72" s="117"/>
      <c r="E72" s="106"/>
      <c r="H72" s="98"/>
    </row>
    <row r="73" spans="1:8" ht="15.75" customHeight="1">
      <c r="A73" s="99" t="s">
        <v>31</v>
      </c>
      <c r="B73" s="121" t="s">
        <v>1366</v>
      </c>
      <c r="C73" s="117">
        <f t="shared" ref="C73:C74" si="22">E73*100/115</f>
        <v>539.13043478260875</v>
      </c>
      <c r="D73" s="117">
        <f t="shared" ref="D73:D74" si="23">E73*15/115</f>
        <v>80.869565217391298</v>
      </c>
      <c r="E73" s="106">
        <f t="shared" ref="E73:E74" si="24">ROUNDUP(H73*$H$2*1.15,0)</f>
        <v>620</v>
      </c>
      <c r="H73" s="98">
        <v>515.65</v>
      </c>
    </row>
    <row r="74" spans="1:8" ht="15.75" customHeight="1">
      <c r="A74" s="99" t="s">
        <v>33</v>
      </c>
      <c r="B74" s="121" t="s">
        <v>1367</v>
      </c>
      <c r="C74" s="117">
        <f t="shared" si="22"/>
        <v>3064.3478260869565</v>
      </c>
      <c r="D74" s="117">
        <f t="shared" si="23"/>
        <v>459.6521739130435</v>
      </c>
      <c r="E74" s="106">
        <f t="shared" si="24"/>
        <v>3524</v>
      </c>
      <c r="H74" s="98">
        <v>2932.17</v>
      </c>
    </row>
    <row r="75" spans="1:8" ht="15.75" customHeight="1">
      <c r="A75" s="156"/>
      <c r="B75" s="125"/>
      <c r="C75" s="126"/>
      <c r="D75" s="117"/>
      <c r="E75" s="106"/>
      <c r="H75" s="98"/>
    </row>
    <row r="76" spans="1:8" ht="15.75" customHeight="1">
      <c r="A76" s="156"/>
      <c r="B76" s="125"/>
      <c r="C76" s="126"/>
      <c r="D76" s="117"/>
      <c r="E76" s="106"/>
      <c r="H76" s="98"/>
    </row>
    <row r="77" spans="1:8" ht="18.75" customHeight="1">
      <c r="A77" s="99" t="s">
        <v>1371</v>
      </c>
      <c r="B77" s="152" t="s">
        <v>1369</v>
      </c>
      <c r="C77" s="126"/>
      <c r="D77" s="117"/>
      <c r="E77" s="106"/>
      <c r="H77" s="98"/>
    </row>
    <row r="78" spans="1:8" ht="6.75" customHeight="1">
      <c r="A78" s="156"/>
      <c r="B78" s="125"/>
      <c r="C78" s="126"/>
      <c r="D78" s="117"/>
      <c r="E78" s="106"/>
      <c r="H78" s="98"/>
    </row>
    <row r="79" spans="1:8" ht="15.75" customHeight="1">
      <c r="A79" s="99" t="s">
        <v>31</v>
      </c>
      <c r="B79" s="109" t="s">
        <v>1370</v>
      </c>
      <c r="C79" s="117">
        <f t="shared" ref="C79:C82" si="25">E79*100/115</f>
        <v>1996.5217391304348</v>
      </c>
      <c r="D79" s="117">
        <f t="shared" ref="D79:D82" si="26">E79*15/115</f>
        <v>299.47826086956519</v>
      </c>
      <c r="E79" s="106">
        <f t="shared" ref="E79:E82" si="27">ROUNDUP(H79*$H$2*1.15,0)</f>
        <v>2296</v>
      </c>
      <c r="H79" s="98">
        <v>1910.43</v>
      </c>
    </row>
    <row r="80" spans="1:8" ht="15.75" customHeight="1">
      <c r="A80" s="99" t="s">
        <v>33</v>
      </c>
      <c r="B80" s="109" t="s">
        <v>1331</v>
      </c>
      <c r="C80" s="117">
        <f t="shared" si="25"/>
        <v>2386.086956521739</v>
      </c>
      <c r="D80" s="117">
        <f t="shared" si="26"/>
        <v>357.91304347826087</v>
      </c>
      <c r="E80" s="106">
        <f t="shared" si="27"/>
        <v>2744</v>
      </c>
      <c r="H80" s="98">
        <v>2282.61</v>
      </c>
    </row>
    <row r="81" spans="1:8" ht="15.75" customHeight="1">
      <c r="A81" s="99" t="s">
        <v>35</v>
      </c>
      <c r="B81" s="109" t="s">
        <v>1332</v>
      </c>
      <c r="C81" s="117">
        <f t="shared" si="25"/>
        <v>2993.913043478261</v>
      </c>
      <c r="D81" s="117">
        <f t="shared" si="26"/>
        <v>449.08695652173913</v>
      </c>
      <c r="E81" s="106">
        <f t="shared" si="27"/>
        <v>3443</v>
      </c>
      <c r="H81" s="98">
        <v>2864.35</v>
      </c>
    </row>
    <row r="82" spans="1:8" ht="15.75" customHeight="1">
      <c r="A82" s="99" t="s">
        <v>41</v>
      </c>
      <c r="B82" s="109" t="s">
        <v>1348</v>
      </c>
      <c r="C82" s="117">
        <f t="shared" si="25"/>
        <v>2993.913043478261</v>
      </c>
      <c r="D82" s="117">
        <f t="shared" si="26"/>
        <v>449.08695652173913</v>
      </c>
      <c r="E82" s="106">
        <f t="shared" si="27"/>
        <v>3443</v>
      </c>
      <c r="H82" s="98">
        <v>2864.35</v>
      </c>
    </row>
    <row r="83" spans="1:8" ht="15.75" customHeight="1">
      <c r="A83" s="99"/>
      <c r="B83" s="121"/>
      <c r="C83" s="126"/>
      <c r="D83" s="117"/>
      <c r="E83" s="106"/>
      <c r="H83" s="98"/>
    </row>
    <row r="84" spans="1:8" ht="15.75" customHeight="1">
      <c r="A84" s="156"/>
      <c r="B84" s="125"/>
      <c r="C84" s="126"/>
      <c r="D84" s="117"/>
      <c r="E84" s="106"/>
      <c r="H84" s="98"/>
    </row>
    <row r="85" spans="1:8" ht="15.75" customHeight="1">
      <c r="A85" s="156"/>
      <c r="B85" s="125"/>
      <c r="C85" s="126"/>
      <c r="D85" s="117"/>
      <c r="E85" s="106"/>
      <c r="H85" s="98"/>
    </row>
    <row r="86" spans="1:8" ht="20.25" customHeight="1">
      <c r="A86" s="158" t="s">
        <v>1373</v>
      </c>
      <c r="B86" s="152" t="s">
        <v>1372</v>
      </c>
      <c r="C86" s="117">
        <f>E86*100/115</f>
        <v>813.91304347826087</v>
      </c>
      <c r="D86" s="117">
        <f>E86*15/115</f>
        <v>122.08695652173913</v>
      </c>
      <c r="E86" s="106">
        <f>ROUNDUP(H86*$H$2*1.15,0)</f>
        <v>936</v>
      </c>
      <c r="H86" s="98">
        <v>778.26</v>
      </c>
    </row>
    <row r="87" spans="1:8" ht="15.75" customHeight="1">
      <c r="A87" s="156"/>
      <c r="B87" s="125"/>
      <c r="C87" s="126"/>
      <c r="D87" s="117"/>
      <c r="E87" s="106"/>
      <c r="H87" s="98"/>
    </row>
    <row r="88" spans="1:8" ht="45.75" customHeight="1">
      <c r="A88" s="129" t="s">
        <v>1375</v>
      </c>
      <c r="B88" s="167" t="s">
        <v>1374</v>
      </c>
      <c r="C88" s="120">
        <f>E88*100/115</f>
        <v>2228.695652173913</v>
      </c>
      <c r="D88" s="120">
        <f>E88*15/115</f>
        <v>334.30434782608694</v>
      </c>
      <c r="E88" s="128">
        <f>ROUNDUP(H88*$H$2*1.15,0)</f>
        <v>2563</v>
      </c>
      <c r="H88" s="98">
        <v>2132.17</v>
      </c>
    </row>
    <row r="89" spans="1:8" ht="15.75" customHeight="1">
      <c r="A89" s="156"/>
      <c r="B89" s="125"/>
      <c r="C89" s="126"/>
      <c r="D89" s="117"/>
      <c r="E89" s="106"/>
      <c r="H89" s="98"/>
    </row>
    <row r="90" spans="1:8" ht="20.25" customHeight="1">
      <c r="A90" s="158" t="s">
        <v>1377</v>
      </c>
      <c r="B90" s="152" t="s">
        <v>1376</v>
      </c>
      <c r="C90" s="126"/>
      <c r="D90" s="117"/>
      <c r="E90" s="106"/>
      <c r="H90" s="98"/>
    </row>
    <row r="91" spans="1:8" ht="6.75" customHeight="1">
      <c r="A91" s="156"/>
      <c r="B91" s="125"/>
      <c r="C91" s="126"/>
      <c r="D91" s="117"/>
      <c r="E91" s="106"/>
      <c r="H91" s="98"/>
    </row>
    <row r="92" spans="1:8" ht="15.75" customHeight="1">
      <c r="A92" s="99" t="s">
        <v>31</v>
      </c>
      <c r="B92" s="109" t="s">
        <v>1370</v>
      </c>
      <c r="C92" s="117">
        <f t="shared" ref="C92:C95" si="28">E92*100/115</f>
        <v>1996.5217391304348</v>
      </c>
      <c r="D92" s="117">
        <f t="shared" ref="D92:D95" si="29">E92*15/115</f>
        <v>299.47826086956519</v>
      </c>
      <c r="E92" s="106">
        <f t="shared" ref="E92:E95" si="30">ROUNDUP(H92*$H$2*1.15,0)</f>
        <v>2296</v>
      </c>
      <c r="H92" s="98">
        <v>1910.43</v>
      </c>
    </row>
    <row r="93" spans="1:8" ht="15.75" customHeight="1">
      <c r="A93" s="99" t="s">
        <v>33</v>
      </c>
      <c r="B93" s="109" t="s">
        <v>1331</v>
      </c>
      <c r="C93" s="117">
        <f t="shared" si="28"/>
        <v>2386.086956521739</v>
      </c>
      <c r="D93" s="117">
        <f t="shared" si="29"/>
        <v>357.91304347826087</v>
      </c>
      <c r="E93" s="106">
        <f t="shared" si="30"/>
        <v>2744</v>
      </c>
      <c r="H93" s="98">
        <v>2282.61</v>
      </c>
    </row>
    <row r="94" spans="1:8" ht="15.75" customHeight="1">
      <c r="A94" s="99" t="s">
        <v>35</v>
      </c>
      <c r="B94" s="109" t="s">
        <v>1332</v>
      </c>
      <c r="C94" s="117">
        <f t="shared" si="28"/>
        <v>2993.913043478261</v>
      </c>
      <c r="D94" s="117">
        <f t="shared" si="29"/>
        <v>449.08695652173913</v>
      </c>
      <c r="E94" s="106">
        <f t="shared" si="30"/>
        <v>3443</v>
      </c>
      <c r="H94" s="98">
        <v>2864.35</v>
      </c>
    </row>
    <row r="95" spans="1:8" ht="15.75" customHeight="1">
      <c r="A95" s="99" t="s">
        <v>41</v>
      </c>
      <c r="B95" s="109" t="s">
        <v>1348</v>
      </c>
      <c r="C95" s="117">
        <f t="shared" si="28"/>
        <v>2993.913043478261</v>
      </c>
      <c r="D95" s="117">
        <f t="shared" si="29"/>
        <v>449.08695652173913</v>
      </c>
      <c r="E95" s="106">
        <f t="shared" si="30"/>
        <v>3443</v>
      </c>
      <c r="H95" s="98">
        <v>2864.35</v>
      </c>
    </row>
    <row r="96" spans="1:8" ht="15.75" customHeight="1">
      <c r="A96" s="156"/>
      <c r="B96" s="125"/>
      <c r="C96" s="126"/>
      <c r="D96" s="117"/>
      <c r="E96" s="106"/>
      <c r="H96" s="98"/>
    </row>
    <row r="97" spans="1:8" ht="24" customHeight="1">
      <c r="A97" s="158" t="s">
        <v>1379</v>
      </c>
      <c r="B97" s="152" t="s">
        <v>1378</v>
      </c>
      <c r="C97" s="117">
        <f>E97*100/115</f>
        <v>5587.826086956522</v>
      </c>
      <c r="D97" s="117">
        <f>E97*15/115</f>
        <v>838.17391304347825</v>
      </c>
      <c r="E97" s="106">
        <f>ROUNDUP(H97*$H$2*1.15,0)</f>
        <v>6426</v>
      </c>
      <c r="H97" s="98">
        <v>5346.96</v>
      </c>
    </row>
    <row r="98" spans="1:8" ht="15.75" customHeight="1">
      <c r="A98" s="156"/>
      <c r="B98" s="125"/>
      <c r="C98" s="126"/>
      <c r="D98" s="117"/>
      <c r="E98" s="106"/>
      <c r="H98" s="98"/>
    </row>
    <row r="99" spans="1:8" ht="15.75" customHeight="1">
      <c r="A99" s="156"/>
      <c r="B99" s="125"/>
      <c r="C99" s="126"/>
      <c r="D99" s="117"/>
      <c r="E99" s="106"/>
      <c r="H99" s="98"/>
    </row>
    <row r="100" spans="1:8" ht="15.75" customHeight="1">
      <c r="A100" s="158" t="s">
        <v>1381</v>
      </c>
      <c r="B100" s="152" t="s">
        <v>1380</v>
      </c>
      <c r="C100" s="117">
        <f>E100*100/115</f>
        <v>5587.826086956522</v>
      </c>
      <c r="D100" s="117">
        <f>E100*15/115</f>
        <v>838.17391304347825</v>
      </c>
      <c r="E100" s="106">
        <f>ROUNDUP(H100*$H$2*1.15,0)</f>
        <v>6426</v>
      </c>
      <c r="H100" s="98">
        <v>5346.96</v>
      </c>
    </row>
    <row r="101" spans="1:8" ht="15.75" customHeight="1">
      <c r="A101" s="156"/>
      <c r="B101" s="125"/>
      <c r="C101" s="126"/>
      <c r="D101" s="117"/>
      <c r="E101" s="106"/>
      <c r="H101" s="98"/>
    </row>
    <row r="102" spans="1:8" ht="59.25" customHeight="1">
      <c r="A102" s="189" t="s">
        <v>1383</v>
      </c>
      <c r="B102" s="167" t="s">
        <v>1382</v>
      </c>
      <c r="C102" s="120">
        <f>E102*100/115</f>
        <v>5587.826086956522</v>
      </c>
      <c r="D102" s="120">
        <f>E102*15/115</f>
        <v>838.17391304347825</v>
      </c>
      <c r="E102" s="128">
        <f>ROUNDUP(H102*$H$2*1.15,0)</f>
        <v>6426</v>
      </c>
      <c r="H102" s="98">
        <v>5346.96</v>
      </c>
    </row>
    <row r="103" spans="1:8" ht="15.75" customHeight="1">
      <c r="A103" s="533"/>
      <c r="B103" s="190"/>
      <c r="C103" s="126"/>
      <c r="D103" s="117"/>
      <c r="E103" s="106"/>
      <c r="H103" s="98"/>
    </row>
    <row r="104" spans="1:8" ht="74.25" customHeight="1">
      <c r="A104" s="189" t="s">
        <v>1385</v>
      </c>
      <c r="B104" s="167" t="s">
        <v>1384</v>
      </c>
      <c r="C104" s="126"/>
      <c r="D104" s="117"/>
      <c r="E104" s="106"/>
      <c r="H104" s="98"/>
    </row>
    <row r="105" spans="1:8" ht="6.6" customHeight="1">
      <c r="A105" s="156"/>
      <c r="B105" s="125"/>
      <c r="C105" s="126"/>
      <c r="D105" s="117"/>
      <c r="E105" s="106"/>
      <c r="H105" s="98"/>
    </row>
    <row r="106" spans="1:8" ht="15.75" customHeight="1">
      <c r="A106" s="99" t="s">
        <v>31</v>
      </c>
      <c r="B106" s="109" t="s">
        <v>1370</v>
      </c>
      <c r="C106" s="117">
        <f t="shared" ref="C106:C109" si="31">E106*100/115</f>
        <v>1195.6521739130435</v>
      </c>
      <c r="D106" s="117">
        <f t="shared" ref="D106:D109" si="32">E106*15/115</f>
        <v>179.34782608695653</v>
      </c>
      <c r="E106" s="106">
        <f t="shared" ref="E106:E109" si="33">ROUNDUP(H106*$H$2*1.15,0)</f>
        <v>1375</v>
      </c>
      <c r="H106" s="98">
        <v>1143.48</v>
      </c>
    </row>
    <row r="107" spans="1:8" ht="15.75" customHeight="1">
      <c r="A107" s="99" t="s">
        <v>33</v>
      </c>
      <c r="B107" s="109" t="s">
        <v>1331</v>
      </c>
      <c r="C107" s="117">
        <f t="shared" si="31"/>
        <v>1996.5217391304348</v>
      </c>
      <c r="D107" s="117">
        <f t="shared" si="32"/>
        <v>299.47826086956519</v>
      </c>
      <c r="E107" s="106">
        <f t="shared" si="33"/>
        <v>2296</v>
      </c>
      <c r="H107" s="98">
        <v>1910.43</v>
      </c>
    </row>
    <row r="108" spans="1:8" ht="15.75" customHeight="1">
      <c r="A108" s="99" t="s">
        <v>35</v>
      </c>
      <c r="B108" s="109" t="s">
        <v>1332</v>
      </c>
      <c r="C108" s="117">
        <f t="shared" si="31"/>
        <v>2993.913043478261</v>
      </c>
      <c r="D108" s="117">
        <f t="shared" si="32"/>
        <v>449.08695652173913</v>
      </c>
      <c r="E108" s="106">
        <f t="shared" si="33"/>
        <v>3443</v>
      </c>
      <c r="H108" s="98">
        <v>2864.35</v>
      </c>
    </row>
    <row r="109" spans="1:8" ht="15.75" customHeight="1">
      <c r="A109" s="99" t="s">
        <v>41</v>
      </c>
      <c r="B109" s="109" t="s">
        <v>1348</v>
      </c>
      <c r="C109" s="117">
        <f t="shared" si="31"/>
        <v>2993.913043478261</v>
      </c>
      <c r="D109" s="117">
        <f t="shared" si="32"/>
        <v>449.08695652173913</v>
      </c>
      <c r="E109" s="106">
        <f t="shared" si="33"/>
        <v>3443</v>
      </c>
      <c r="H109" s="98">
        <v>2864.35</v>
      </c>
    </row>
    <row r="110" spans="1:8" ht="15.75" customHeight="1">
      <c r="A110" s="156"/>
      <c r="B110" s="109"/>
      <c r="C110" s="117"/>
      <c r="D110" s="117"/>
      <c r="E110" s="106"/>
      <c r="H110" s="98"/>
    </row>
    <row r="111" spans="1:8" ht="15.75" customHeight="1">
      <c r="A111" s="156"/>
      <c r="B111" s="109"/>
      <c r="C111" s="117"/>
      <c r="D111" s="117"/>
      <c r="E111" s="106"/>
      <c r="H111" s="98"/>
    </row>
    <row r="112" spans="1:8" ht="15.75" customHeight="1">
      <c r="A112" s="200" t="s">
        <v>1391</v>
      </c>
      <c r="B112" s="107" t="s">
        <v>1386</v>
      </c>
      <c r="C112" s="117"/>
      <c r="D112" s="117"/>
      <c r="E112" s="106"/>
      <c r="H112" s="98"/>
    </row>
    <row r="113" spans="1:8" ht="6.75" customHeight="1">
      <c r="A113" s="156"/>
      <c r="B113" s="107"/>
      <c r="C113" s="117"/>
      <c r="D113" s="117"/>
      <c r="E113" s="106"/>
      <c r="H113" s="98"/>
    </row>
    <row r="114" spans="1:8" ht="33.75" customHeight="1">
      <c r="A114" s="129" t="s">
        <v>31</v>
      </c>
      <c r="B114" s="123" t="s">
        <v>1387</v>
      </c>
      <c r="C114" s="120">
        <f>E114*100/115</f>
        <v>1767.8260869565217</v>
      </c>
      <c r="D114" s="120">
        <f>E114*15/115</f>
        <v>265.17391304347825</v>
      </c>
      <c r="E114" s="128">
        <f>ROUNDUP(H114*$H$2*1.15,0)</f>
        <v>2033</v>
      </c>
      <c r="H114" s="98">
        <v>1691.3</v>
      </c>
    </row>
    <row r="115" spans="1:8" ht="15.75" customHeight="1" thickBot="1">
      <c r="A115" s="135"/>
      <c r="B115" s="159"/>
      <c r="C115" s="118"/>
      <c r="D115" s="118"/>
      <c r="E115" s="119"/>
      <c r="H115" s="98"/>
    </row>
    <row r="116" spans="1:8" ht="47.25" customHeight="1">
      <c r="A116" s="129" t="s">
        <v>33</v>
      </c>
      <c r="B116" s="123" t="s">
        <v>1827</v>
      </c>
      <c r="C116" s="120">
        <f>E116*100/115</f>
        <v>3535.6521739130435</v>
      </c>
      <c r="D116" s="120">
        <f>E116*15/115</f>
        <v>530.3478260869565</v>
      </c>
      <c r="E116" s="128">
        <f>E114*2</f>
        <v>4066</v>
      </c>
      <c r="H116" s="898"/>
    </row>
    <row r="117" spans="1:8" ht="15.75" customHeight="1">
      <c r="A117" s="99"/>
      <c r="B117" s="109"/>
      <c r="C117" s="117"/>
      <c r="D117" s="117"/>
      <c r="E117" s="106"/>
    </row>
    <row r="118" spans="1:8" ht="126.75" customHeight="1">
      <c r="A118" s="129" t="s">
        <v>1362</v>
      </c>
      <c r="B118" s="108" t="s">
        <v>1388</v>
      </c>
      <c r="C118" s="619" t="s">
        <v>1389</v>
      </c>
      <c r="D118" s="117"/>
      <c r="E118" s="106"/>
    </row>
    <row r="119" spans="1:8" ht="15.75" customHeight="1">
      <c r="A119" s="99"/>
      <c r="B119" s="109"/>
      <c r="C119" s="117"/>
      <c r="D119" s="117"/>
      <c r="E119" s="106"/>
    </row>
    <row r="120" spans="1:8" ht="15.75" customHeight="1">
      <c r="A120" s="99"/>
      <c r="B120" s="109"/>
      <c r="C120" s="117"/>
      <c r="D120" s="117"/>
      <c r="E120" s="106"/>
    </row>
    <row r="121" spans="1:8" ht="67.5" customHeight="1">
      <c r="A121" s="129" t="s">
        <v>41</v>
      </c>
      <c r="B121" s="108" t="s">
        <v>1390</v>
      </c>
      <c r="C121" s="117"/>
      <c r="D121" s="117"/>
      <c r="E121" s="106"/>
    </row>
    <row r="122" spans="1:8" ht="15.75" customHeight="1">
      <c r="A122" s="156"/>
      <c r="B122" s="109"/>
      <c r="C122" s="117"/>
      <c r="D122" s="117"/>
      <c r="E122" s="106"/>
    </row>
    <row r="123" spans="1:8" ht="15.75" customHeight="1">
      <c r="A123" s="158" t="s">
        <v>1394</v>
      </c>
      <c r="B123" s="107" t="s">
        <v>1392</v>
      </c>
      <c r="C123" s="117"/>
      <c r="D123" s="117"/>
      <c r="E123" s="106"/>
    </row>
    <row r="124" spans="1:8" ht="6.75" customHeight="1">
      <c r="A124" s="156"/>
      <c r="B124" s="109"/>
      <c r="C124" s="117"/>
      <c r="D124" s="117"/>
      <c r="E124" s="106"/>
    </row>
    <row r="125" spans="1:8" ht="141.75" customHeight="1">
      <c r="A125" s="156"/>
      <c r="B125" s="123" t="s">
        <v>1393</v>
      </c>
      <c r="C125" s="117"/>
      <c r="D125" s="117"/>
      <c r="E125" s="106"/>
    </row>
    <row r="126" spans="1:8" ht="15.75" customHeight="1">
      <c r="A126" s="156"/>
      <c r="B126" s="109"/>
      <c r="C126" s="117"/>
      <c r="D126" s="117"/>
      <c r="E126" s="106"/>
    </row>
    <row r="127" spans="1:8" ht="15.75" customHeight="1">
      <c r="A127" s="156"/>
      <c r="B127" s="109"/>
      <c r="C127" s="117"/>
      <c r="D127" s="117"/>
      <c r="E127" s="106"/>
    </row>
    <row r="128" spans="1:8">
      <c r="A128" s="158" t="s">
        <v>1401</v>
      </c>
      <c r="B128" s="107" t="s">
        <v>1395</v>
      </c>
      <c r="C128" s="117"/>
      <c r="D128" s="117"/>
      <c r="E128" s="106"/>
    </row>
    <row r="129" spans="1:8" ht="6.75" customHeight="1">
      <c r="A129" s="534"/>
      <c r="B129" s="107"/>
      <c r="C129" s="117"/>
      <c r="D129" s="117"/>
      <c r="E129" s="106"/>
    </row>
    <row r="130" spans="1:8" ht="15.75" customHeight="1">
      <c r="A130" s="156"/>
      <c r="B130" s="124" t="s">
        <v>1396</v>
      </c>
      <c r="C130" s="126"/>
      <c r="D130" s="117"/>
      <c r="E130" s="106"/>
    </row>
    <row r="131" spans="1:8" ht="15.75" customHeight="1">
      <c r="A131" s="156"/>
      <c r="B131" s="124" t="s">
        <v>1397</v>
      </c>
      <c r="C131" s="126"/>
      <c r="D131" s="117"/>
      <c r="E131" s="106"/>
    </row>
    <row r="132" spans="1:8" ht="6.75" customHeight="1">
      <c r="A132" s="156"/>
      <c r="B132" s="124"/>
      <c r="C132" s="126"/>
      <c r="D132" s="117"/>
      <c r="E132" s="106"/>
    </row>
    <row r="133" spans="1:8" ht="15.75" customHeight="1">
      <c r="A133" s="99" t="s">
        <v>31</v>
      </c>
      <c r="B133" s="124" t="s">
        <v>1398</v>
      </c>
      <c r="C133" s="117">
        <f>E133*100/115</f>
        <v>1791.304347826087</v>
      </c>
      <c r="D133" s="117">
        <f>E133*15/115</f>
        <v>268.69565217391306</v>
      </c>
      <c r="E133" s="106">
        <f>ROUNDUP(H133*$H$2*1.15,0)</f>
        <v>2060</v>
      </c>
      <c r="H133" s="98">
        <v>1713.91</v>
      </c>
    </row>
    <row r="134" spans="1:8" ht="15.75" customHeight="1">
      <c r="A134" s="99" t="s">
        <v>33</v>
      </c>
      <c r="B134" s="124" t="s">
        <v>1399</v>
      </c>
      <c r="C134" s="117">
        <f t="shared" ref="C134" si="34">E134*100/115</f>
        <v>0</v>
      </c>
      <c r="D134" s="117">
        <f t="shared" ref="D134" si="35">+C134*0.15</f>
        <v>0</v>
      </c>
      <c r="E134" s="106">
        <v>0</v>
      </c>
      <c r="H134" s="98">
        <v>0</v>
      </c>
    </row>
    <row r="135" spans="1:8" ht="56.25" customHeight="1">
      <c r="A135" s="156"/>
      <c r="B135" s="589" t="s">
        <v>1400</v>
      </c>
      <c r="C135" s="126"/>
      <c r="D135" s="117"/>
      <c r="E135" s="106"/>
      <c r="H135" s="98"/>
    </row>
    <row r="136" spans="1:8" ht="15.75" customHeight="1">
      <c r="A136" s="156"/>
      <c r="B136" s="124"/>
      <c r="C136" s="126"/>
      <c r="D136" s="117"/>
      <c r="E136" s="106"/>
      <c r="H136" s="98"/>
    </row>
    <row r="137" spans="1:8" ht="15.75" customHeight="1">
      <c r="A137" s="158" t="s">
        <v>1405</v>
      </c>
      <c r="B137" s="107" t="s">
        <v>1402</v>
      </c>
      <c r="C137" s="126"/>
      <c r="D137" s="117"/>
      <c r="E137" s="106"/>
      <c r="H137" s="98"/>
    </row>
    <row r="138" spans="1:8" ht="6.75" customHeight="1">
      <c r="A138" s="156"/>
      <c r="B138" s="124"/>
      <c r="C138" s="126"/>
      <c r="D138" s="117"/>
      <c r="E138" s="106"/>
      <c r="H138" s="98"/>
    </row>
    <row r="139" spans="1:8" ht="15.75" customHeight="1">
      <c r="A139" s="99" t="s">
        <v>31</v>
      </c>
      <c r="B139" s="124" t="s">
        <v>1403</v>
      </c>
      <c r="C139" s="117">
        <f>E139*100/115</f>
        <v>45.217391304347828</v>
      </c>
      <c r="D139" s="117">
        <f>E139*15/115</f>
        <v>6.7826086956521738</v>
      </c>
      <c r="E139" s="106">
        <f>ROUNDUP(H139*$H$2*1.15,0)</f>
        <v>52</v>
      </c>
      <c r="H139" s="98">
        <v>42.61</v>
      </c>
    </row>
    <row r="140" spans="1:8" ht="36.75" customHeight="1">
      <c r="A140" s="99"/>
      <c r="B140" s="589" t="s">
        <v>1404</v>
      </c>
      <c r="C140" s="117"/>
      <c r="D140" s="117"/>
      <c r="E140" s="106"/>
      <c r="H140" s="98"/>
    </row>
    <row r="141" spans="1:8" ht="15.75" customHeight="1">
      <c r="A141" s="156"/>
      <c r="B141" s="109"/>
      <c r="C141" s="117"/>
      <c r="D141" s="117"/>
      <c r="E141" s="106"/>
      <c r="H141" s="98"/>
    </row>
    <row r="142" spans="1:8">
      <c r="A142" s="348" t="s">
        <v>1414</v>
      </c>
      <c r="B142" s="107" t="s">
        <v>1406</v>
      </c>
      <c r="C142" s="117"/>
      <c r="D142" s="117"/>
      <c r="E142" s="106"/>
      <c r="H142" s="98"/>
    </row>
    <row r="143" spans="1:8" ht="6.75" customHeight="1">
      <c r="A143" s="99"/>
      <c r="B143" s="107"/>
      <c r="C143" s="117"/>
      <c r="D143" s="117"/>
      <c r="E143" s="106"/>
      <c r="H143" s="98"/>
    </row>
    <row r="144" spans="1:8">
      <c r="A144" s="99" t="s">
        <v>31</v>
      </c>
      <c r="B144" s="109" t="s">
        <v>1407</v>
      </c>
      <c r="C144" s="117"/>
      <c r="D144" s="117"/>
      <c r="E144" s="106"/>
      <c r="H144" s="98"/>
    </row>
    <row r="145" spans="1:8" ht="6.75" customHeight="1">
      <c r="A145" s="99"/>
      <c r="B145" s="109"/>
      <c r="C145" s="117"/>
      <c r="D145" s="117"/>
      <c r="E145" s="106"/>
      <c r="H145" s="98"/>
    </row>
    <row r="146" spans="1:8">
      <c r="A146" s="99" t="s">
        <v>37</v>
      </c>
      <c r="B146" s="109" t="s">
        <v>1408</v>
      </c>
      <c r="C146" s="117">
        <f t="shared" ref="C146:C147" si="36">E146*100/115</f>
        <v>6.0869565217391308</v>
      </c>
      <c r="D146" s="117">
        <f t="shared" ref="D146:D147" si="37">E146*15/115</f>
        <v>0.91304347826086951</v>
      </c>
      <c r="E146" s="106">
        <f t="shared" ref="E146:E147" si="38">ROUNDUP(H146*$H$2*1.15,0)</f>
        <v>7</v>
      </c>
      <c r="H146" s="98">
        <v>5.22</v>
      </c>
    </row>
    <row r="147" spans="1:8">
      <c r="A147" s="99" t="s">
        <v>39</v>
      </c>
      <c r="B147" s="109" t="s">
        <v>1409</v>
      </c>
      <c r="C147" s="117">
        <f t="shared" si="36"/>
        <v>6.9565217391304346</v>
      </c>
      <c r="D147" s="117">
        <f t="shared" si="37"/>
        <v>1.0434782608695652</v>
      </c>
      <c r="E147" s="106">
        <f t="shared" si="38"/>
        <v>8</v>
      </c>
      <c r="H147" s="98">
        <v>6.09</v>
      </c>
    </row>
    <row r="148" spans="1:8" ht="6.75" customHeight="1">
      <c r="A148" s="99"/>
      <c r="B148" s="109"/>
      <c r="C148" s="117"/>
      <c r="D148" s="117"/>
      <c r="E148" s="106"/>
      <c r="H148" s="98"/>
    </row>
    <row r="149" spans="1:8">
      <c r="A149" s="129" t="s">
        <v>33</v>
      </c>
      <c r="B149" s="109" t="s">
        <v>1410</v>
      </c>
      <c r="C149" s="117">
        <f t="shared" ref="C149:C151" si="39">E149*100/115</f>
        <v>45.217391304347828</v>
      </c>
      <c r="D149" s="117">
        <f t="shared" ref="D149:D151" si="40">E149*15/115</f>
        <v>6.7826086956521738</v>
      </c>
      <c r="E149" s="106">
        <f t="shared" ref="E149:E151" si="41">ROUNDUP(H149*$H$2*1.15,0)</f>
        <v>52</v>
      </c>
      <c r="H149" s="98">
        <v>42.61</v>
      </c>
    </row>
    <row r="150" spans="1:8">
      <c r="A150" s="99" t="s">
        <v>35</v>
      </c>
      <c r="B150" s="123" t="s">
        <v>1411</v>
      </c>
      <c r="C150" s="117">
        <f t="shared" si="39"/>
        <v>45.217391304347828</v>
      </c>
      <c r="D150" s="117">
        <f t="shared" si="40"/>
        <v>6.7826086956521738</v>
      </c>
      <c r="E150" s="106">
        <f t="shared" si="41"/>
        <v>52</v>
      </c>
      <c r="H150" s="98">
        <v>42.61</v>
      </c>
    </row>
    <row r="151" spans="1:8">
      <c r="A151" s="99" t="s">
        <v>41</v>
      </c>
      <c r="B151" s="109" t="s">
        <v>1412</v>
      </c>
      <c r="C151" s="117">
        <f t="shared" si="39"/>
        <v>45.217391304347828</v>
      </c>
      <c r="D151" s="117">
        <f t="shared" si="40"/>
        <v>6.7826086956521738</v>
      </c>
      <c r="E151" s="106">
        <f t="shared" si="41"/>
        <v>52</v>
      </c>
      <c r="H151" s="98">
        <v>42.61</v>
      </c>
    </row>
    <row r="152" spans="1:8" ht="78" customHeight="1">
      <c r="A152" s="156"/>
      <c r="B152" s="360" t="s">
        <v>1413</v>
      </c>
      <c r="C152" s="126"/>
      <c r="D152" s="117"/>
      <c r="E152" s="106"/>
      <c r="H152" s="98"/>
    </row>
    <row r="153" spans="1:8" ht="15.75" customHeight="1">
      <c r="A153" s="156"/>
      <c r="B153" s="109"/>
      <c r="C153" s="117"/>
      <c r="D153" s="117"/>
      <c r="E153" s="106"/>
      <c r="H153" s="98"/>
    </row>
    <row r="154" spans="1:8" ht="15.75" customHeight="1">
      <c r="A154" s="156"/>
      <c r="B154" s="109"/>
      <c r="C154" s="117"/>
      <c r="D154" s="117"/>
      <c r="E154" s="106"/>
      <c r="H154" s="98"/>
    </row>
    <row r="155" spans="1:8" ht="15.75" customHeight="1">
      <c r="A155" s="156"/>
      <c r="B155" s="109"/>
      <c r="C155" s="117"/>
      <c r="D155" s="117"/>
      <c r="E155" s="106"/>
      <c r="H155" s="98"/>
    </row>
    <row r="156" spans="1:8" ht="15.75" customHeight="1">
      <c r="A156" s="156"/>
      <c r="B156" s="109"/>
      <c r="C156" s="117"/>
      <c r="D156" s="117"/>
      <c r="E156" s="106"/>
      <c r="H156" s="98"/>
    </row>
    <row r="157" spans="1:8" ht="15.75" customHeight="1">
      <c r="A157" s="156"/>
      <c r="B157" s="109"/>
      <c r="C157" s="117"/>
      <c r="D157" s="117"/>
      <c r="E157" s="106"/>
      <c r="H157" s="98"/>
    </row>
    <row r="158" spans="1:8" ht="15.75" customHeight="1">
      <c r="A158" s="156"/>
      <c r="B158" s="109"/>
      <c r="C158" s="117"/>
      <c r="D158" s="117"/>
      <c r="E158" s="106"/>
      <c r="H158" s="98"/>
    </row>
    <row r="159" spans="1:8" ht="15.75" customHeight="1">
      <c r="A159" s="156"/>
      <c r="B159" s="109"/>
      <c r="C159" s="117"/>
      <c r="D159" s="117"/>
      <c r="E159" s="106"/>
      <c r="H159" s="98"/>
    </row>
    <row r="160" spans="1:8" ht="15.75" customHeight="1">
      <c r="A160" s="156"/>
      <c r="B160" s="109"/>
      <c r="C160" s="117"/>
      <c r="D160" s="117"/>
      <c r="E160" s="106"/>
      <c r="H160" s="98"/>
    </row>
    <row r="161" spans="1:8" ht="15.75" customHeight="1">
      <c r="A161" s="156"/>
      <c r="B161" s="109"/>
      <c r="C161" s="117"/>
      <c r="D161" s="117"/>
      <c r="E161" s="106"/>
      <c r="H161" s="98"/>
    </row>
    <row r="162" spans="1:8" ht="15.75" customHeight="1" thickBot="1">
      <c r="A162" s="136"/>
      <c r="B162" s="159"/>
      <c r="C162" s="118"/>
      <c r="D162" s="118"/>
      <c r="E162" s="119"/>
      <c r="H162" s="98"/>
    </row>
    <row r="163" spans="1:8" ht="15.75" customHeight="1">
      <c r="A163" s="156"/>
      <c r="B163" s="109"/>
      <c r="C163" s="117"/>
      <c r="D163" s="117"/>
      <c r="E163" s="106"/>
      <c r="H163" s="98"/>
    </row>
    <row r="164" spans="1:8">
      <c r="A164" s="99" t="s">
        <v>1431</v>
      </c>
      <c r="B164" s="107" t="s">
        <v>1415</v>
      </c>
      <c r="C164" s="117"/>
      <c r="D164" s="117"/>
      <c r="E164" s="106"/>
      <c r="H164" s="98"/>
    </row>
    <row r="165" spans="1:8" ht="6.75" customHeight="1">
      <c r="A165" s="156"/>
      <c r="B165" s="107"/>
      <c r="C165" s="117"/>
      <c r="D165" s="117"/>
      <c r="E165" s="106"/>
      <c r="H165" s="98"/>
    </row>
    <row r="166" spans="1:8">
      <c r="A166" s="99" t="s">
        <v>31</v>
      </c>
      <c r="B166" s="109" t="s">
        <v>1416</v>
      </c>
      <c r="C166" s="117">
        <f t="shared" ref="C166:C176" si="42">E166*100/115</f>
        <v>79.130434782608702</v>
      </c>
      <c r="D166" s="117">
        <f t="shared" ref="D166:D176" si="43">E166*15/115</f>
        <v>11.869565217391305</v>
      </c>
      <c r="E166" s="106">
        <f t="shared" ref="E166:E178" si="44">ROUNDUP(H166*$H$2*1.15,0)</f>
        <v>91</v>
      </c>
      <c r="H166" s="98">
        <v>75.650000000000006</v>
      </c>
    </row>
    <row r="167" spans="1:8">
      <c r="A167" s="99" t="s">
        <v>33</v>
      </c>
      <c r="B167" s="109" t="s">
        <v>1417</v>
      </c>
      <c r="C167" s="117">
        <f t="shared" si="42"/>
        <v>79.130434782608702</v>
      </c>
      <c r="D167" s="117">
        <f t="shared" si="43"/>
        <v>11.869565217391305</v>
      </c>
      <c r="E167" s="106">
        <f t="shared" si="44"/>
        <v>91</v>
      </c>
      <c r="H167" s="98">
        <v>75.650000000000006</v>
      </c>
    </row>
    <row r="168" spans="1:8">
      <c r="A168" s="99" t="s">
        <v>35</v>
      </c>
      <c r="B168" s="109" t="s">
        <v>1418</v>
      </c>
      <c r="C168" s="117">
        <f t="shared" si="42"/>
        <v>193.04347826086956</v>
      </c>
      <c r="D168" s="117">
        <f t="shared" si="43"/>
        <v>28.956521739130434</v>
      </c>
      <c r="E168" s="106">
        <f t="shared" si="44"/>
        <v>222</v>
      </c>
      <c r="H168" s="98">
        <v>184.35</v>
      </c>
    </row>
    <row r="169" spans="1:8">
      <c r="A169" s="99" t="s">
        <v>41</v>
      </c>
      <c r="B169" s="109" t="s">
        <v>1419</v>
      </c>
      <c r="C169" s="117">
        <f t="shared" si="42"/>
        <v>66.956521739130437</v>
      </c>
      <c r="D169" s="117">
        <f t="shared" si="43"/>
        <v>10.043478260869565</v>
      </c>
      <c r="E169" s="106">
        <f t="shared" si="44"/>
        <v>77</v>
      </c>
      <c r="H169" s="98">
        <v>63.48</v>
      </c>
    </row>
    <row r="170" spans="1:8">
      <c r="A170" s="99" t="s">
        <v>77</v>
      </c>
      <c r="B170" s="109" t="s">
        <v>1420</v>
      </c>
      <c r="C170" s="117">
        <f t="shared" si="42"/>
        <v>193.04347826086956</v>
      </c>
      <c r="D170" s="117">
        <f t="shared" si="43"/>
        <v>28.956521739130434</v>
      </c>
      <c r="E170" s="106">
        <f t="shared" si="44"/>
        <v>222</v>
      </c>
      <c r="H170" s="98">
        <v>184.35</v>
      </c>
    </row>
    <row r="171" spans="1:8">
      <c r="A171" s="99" t="s">
        <v>79</v>
      </c>
      <c r="B171" s="109" t="s">
        <v>1421</v>
      </c>
      <c r="C171" s="117">
        <f t="shared" si="42"/>
        <v>255.65217391304347</v>
      </c>
      <c r="D171" s="117">
        <f t="shared" si="43"/>
        <v>38.347826086956523</v>
      </c>
      <c r="E171" s="106">
        <f t="shared" si="44"/>
        <v>294</v>
      </c>
      <c r="H171" s="98">
        <v>244.35</v>
      </c>
    </row>
    <row r="172" spans="1:8">
      <c r="A172" s="99" t="s">
        <v>81</v>
      </c>
      <c r="B172" s="109" t="s">
        <v>1422</v>
      </c>
      <c r="C172" s="117">
        <f t="shared" si="42"/>
        <v>317.39130434782606</v>
      </c>
      <c r="D172" s="117">
        <f t="shared" si="43"/>
        <v>47.608695652173914</v>
      </c>
      <c r="E172" s="106">
        <f t="shared" si="44"/>
        <v>365</v>
      </c>
      <c r="H172" s="98">
        <v>303.48</v>
      </c>
    </row>
    <row r="173" spans="1:8">
      <c r="A173" s="99" t="s">
        <v>83</v>
      </c>
      <c r="B173" s="109" t="s">
        <v>1423</v>
      </c>
      <c r="C173" s="117">
        <f t="shared" si="42"/>
        <v>381.73913043478262</v>
      </c>
      <c r="D173" s="117">
        <f t="shared" si="43"/>
        <v>57.260869565217391</v>
      </c>
      <c r="E173" s="106">
        <f t="shared" si="44"/>
        <v>439</v>
      </c>
      <c r="H173" s="98">
        <v>365.22</v>
      </c>
    </row>
    <row r="174" spans="1:8">
      <c r="A174" s="99" t="s">
        <v>37</v>
      </c>
      <c r="B174" s="109" t="s">
        <v>1424</v>
      </c>
      <c r="C174" s="117">
        <f t="shared" si="42"/>
        <v>129.56521739130434</v>
      </c>
      <c r="D174" s="117">
        <f t="shared" si="43"/>
        <v>19.434782608695652</v>
      </c>
      <c r="E174" s="106">
        <f t="shared" si="44"/>
        <v>149</v>
      </c>
      <c r="H174" s="98">
        <v>123.48</v>
      </c>
    </row>
    <row r="175" spans="1:8">
      <c r="A175" s="99" t="s">
        <v>796</v>
      </c>
      <c r="B175" s="109" t="s">
        <v>1425</v>
      </c>
      <c r="C175" s="117">
        <f t="shared" si="42"/>
        <v>255.65217391304347</v>
      </c>
      <c r="D175" s="117">
        <f t="shared" si="43"/>
        <v>38.347826086956523</v>
      </c>
      <c r="E175" s="106">
        <f t="shared" si="44"/>
        <v>294</v>
      </c>
      <c r="H175" s="98">
        <v>244.35</v>
      </c>
    </row>
    <row r="176" spans="1:8">
      <c r="A176" s="99" t="s">
        <v>798</v>
      </c>
      <c r="B176" s="109" t="s">
        <v>1426</v>
      </c>
      <c r="C176" s="117">
        <f t="shared" si="42"/>
        <v>381.73913043478262</v>
      </c>
      <c r="D176" s="117">
        <f t="shared" si="43"/>
        <v>57.260869565217391</v>
      </c>
      <c r="E176" s="106">
        <f t="shared" si="44"/>
        <v>439</v>
      </c>
      <c r="H176" s="98">
        <v>365.22</v>
      </c>
    </row>
    <row r="177" spans="1:8">
      <c r="A177" s="99" t="s">
        <v>800</v>
      </c>
      <c r="B177" s="109" t="s">
        <v>1427</v>
      </c>
      <c r="C177" s="117">
        <f t="shared" ref="C177:C178" si="45">E177*100/115</f>
        <v>507.82608695652175</v>
      </c>
      <c r="D177" s="117">
        <f t="shared" ref="D177:D178" si="46">E177*15/115</f>
        <v>76.173913043478265</v>
      </c>
      <c r="E177" s="106">
        <f t="shared" si="44"/>
        <v>584</v>
      </c>
      <c r="H177" s="98">
        <v>485.22</v>
      </c>
    </row>
    <row r="178" spans="1:8">
      <c r="A178" s="99" t="s">
        <v>802</v>
      </c>
      <c r="B178" s="109" t="s">
        <v>1428</v>
      </c>
      <c r="C178" s="117">
        <f t="shared" si="45"/>
        <v>635.6521739130435</v>
      </c>
      <c r="D178" s="117">
        <f t="shared" si="46"/>
        <v>95.347826086956516</v>
      </c>
      <c r="E178" s="106">
        <f t="shared" si="44"/>
        <v>731</v>
      </c>
      <c r="H178" s="98">
        <v>607.83000000000004</v>
      </c>
    </row>
    <row r="179" spans="1:8">
      <c r="A179" s="156"/>
      <c r="B179" s="122" t="s">
        <v>1429</v>
      </c>
      <c r="C179" s="117"/>
      <c r="D179" s="117"/>
      <c r="E179" s="106"/>
      <c r="H179" s="98"/>
    </row>
    <row r="180" spans="1:8">
      <c r="A180" s="156"/>
      <c r="B180" s="107" t="s">
        <v>1430</v>
      </c>
      <c r="C180" s="117"/>
      <c r="D180" s="117"/>
      <c r="E180" s="106"/>
      <c r="H180" s="98"/>
    </row>
    <row r="181" spans="1:8" ht="15.75" customHeight="1">
      <c r="A181" s="156"/>
      <c r="B181" s="109"/>
      <c r="C181" s="117"/>
      <c r="D181" s="117"/>
      <c r="E181" s="106"/>
      <c r="H181" s="98"/>
    </row>
    <row r="182" spans="1:8">
      <c r="A182" s="156"/>
      <c r="C182" s="620"/>
      <c r="D182" s="620"/>
      <c r="E182" s="621"/>
      <c r="H182" s="98"/>
    </row>
    <row r="183" spans="1:8" ht="36" customHeight="1">
      <c r="A183" s="129" t="s">
        <v>1457</v>
      </c>
      <c r="B183" s="167" t="s">
        <v>1432</v>
      </c>
      <c r="C183" s="126"/>
      <c r="D183" s="117"/>
      <c r="E183" s="106"/>
      <c r="H183" s="98"/>
    </row>
    <row r="184" spans="1:8" ht="6.75" customHeight="1">
      <c r="A184" s="156"/>
      <c r="B184" s="124"/>
      <c r="C184" s="126"/>
      <c r="D184" s="117"/>
      <c r="E184" s="106"/>
      <c r="H184" s="98"/>
    </row>
    <row r="185" spans="1:8" ht="15.75" customHeight="1">
      <c r="A185" s="99" t="s">
        <v>1800</v>
      </c>
      <c r="B185" s="122" t="s">
        <v>1433</v>
      </c>
      <c r="C185" s="126"/>
      <c r="D185" s="117"/>
      <c r="E185" s="106"/>
      <c r="H185" s="98"/>
    </row>
    <row r="186" spans="1:8" ht="6.75" customHeight="1">
      <c r="A186" s="99"/>
      <c r="B186" s="122"/>
      <c r="C186" s="126"/>
      <c r="D186" s="117"/>
      <c r="E186" s="106"/>
      <c r="H186" s="98"/>
    </row>
    <row r="187" spans="1:8" ht="15.75" customHeight="1">
      <c r="A187" s="99" t="s">
        <v>31</v>
      </c>
      <c r="B187" s="124" t="s">
        <v>1434</v>
      </c>
      <c r="C187" s="117">
        <f>E187*100/115</f>
        <v>396.52173913043481</v>
      </c>
      <c r="D187" s="117">
        <f>E187*15/115</f>
        <v>59.478260869565219</v>
      </c>
      <c r="E187" s="106">
        <f>ROUNDUP(H187*$H$2*1.15,0)</f>
        <v>456</v>
      </c>
      <c r="H187" s="98">
        <v>379.13</v>
      </c>
    </row>
    <row r="188" spans="1:8" ht="6.75" customHeight="1">
      <c r="A188" s="99"/>
      <c r="B188" s="124"/>
      <c r="C188" s="126"/>
      <c r="D188" s="117"/>
      <c r="E188" s="106"/>
      <c r="H188" s="98"/>
    </row>
    <row r="189" spans="1:8" ht="28.5" customHeight="1">
      <c r="A189" s="129" t="s">
        <v>33</v>
      </c>
      <c r="B189" s="123" t="s">
        <v>1894</v>
      </c>
      <c r="C189" s="120">
        <f>E189*100/115</f>
        <v>190.43478260869566</v>
      </c>
      <c r="D189" s="120">
        <f>E189*15/115</f>
        <v>28.565217391304348</v>
      </c>
      <c r="E189" s="128">
        <f>ROUNDUP(H189*$H$2*1.15,0)</f>
        <v>219</v>
      </c>
      <c r="H189" s="98">
        <v>181.74</v>
      </c>
    </row>
    <row r="190" spans="1:8" ht="15.75" customHeight="1">
      <c r="A190" s="156"/>
      <c r="B190" s="124"/>
      <c r="C190" s="126"/>
      <c r="D190" s="117"/>
      <c r="E190" s="106"/>
      <c r="H190" s="98"/>
    </row>
    <row r="191" spans="1:8" ht="15.75" customHeight="1">
      <c r="A191" s="99" t="s">
        <v>1801</v>
      </c>
      <c r="B191" s="122" t="s">
        <v>1435</v>
      </c>
      <c r="C191" s="126"/>
      <c r="D191" s="117"/>
      <c r="E191" s="106"/>
      <c r="H191" s="98"/>
    </row>
    <row r="192" spans="1:8" ht="6.75" customHeight="1">
      <c r="A192" s="156"/>
      <c r="B192" s="122"/>
      <c r="C192" s="126"/>
      <c r="D192" s="117"/>
      <c r="E192" s="106"/>
      <c r="H192" s="98"/>
    </row>
    <row r="193" spans="1:8" ht="15.75" customHeight="1">
      <c r="A193" s="99" t="s">
        <v>31</v>
      </c>
      <c r="B193" s="124" t="s">
        <v>1895</v>
      </c>
      <c r="C193" s="117">
        <f>E193*100/115</f>
        <v>396.52173913043481</v>
      </c>
      <c r="D193" s="117">
        <f>E193*15/115</f>
        <v>59.478260869565219</v>
      </c>
      <c r="E193" s="106">
        <f>ROUNDUP(H193*$H$2*1.15,0)</f>
        <v>456</v>
      </c>
      <c r="H193" s="98">
        <v>379.13</v>
      </c>
    </row>
    <row r="194" spans="1:8" ht="6.75" customHeight="1">
      <c r="A194" s="99"/>
      <c r="B194" s="124"/>
      <c r="C194" s="127"/>
      <c r="D194" s="120"/>
      <c r="E194" s="128"/>
      <c r="H194" s="98"/>
    </row>
    <row r="195" spans="1:8" ht="15.75" customHeight="1">
      <c r="A195" s="156"/>
      <c r="B195" s="125"/>
      <c r="C195" s="126"/>
      <c r="D195" s="117"/>
      <c r="E195" s="106"/>
      <c r="H195" s="98"/>
    </row>
    <row r="196" spans="1:8">
      <c r="A196" s="129" t="s">
        <v>1802</v>
      </c>
      <c r="B196" s="168" t="s">
        <v>1436</v>
      </c>
      <c r="C196" s="127"/>
      <c r="D196" s="120"/>
      <c r="E196" s="128"/>
      <c r="H196" s="98"/>
    </row>
    <row r="197" spans="1:8" ht="6.75" customHeight="1">
      <c r="A197" s="156"/>
      <c r="B197" s="125"/>
      <c r="C197" s="126"/>
      <c r="D197" s="117"/>
      <c r="E197" s="106"/>
      <c r="H197" s="98"/>
    </row>
    <row r="198" spans="1:8" ht="15.75" customHeight="1">
      <c r="A198" s="99" t="s">
        <v>31</v>
      </c>
      <c r="B198" s="125" t="s">
        <v>1437</v>
      </c>
      <c r="C198" s="117">
        <f t="shared" ref="C198:C200" si="47">E198*100/115</f>
        <v>378.26086956521738</v>
      </c>
      <c r="D198" s="117">
        <f t="shared" ref="D198:D200" si="48">E198*15/115</f>
        <v>56.739130434782609</v>
      </c>
      <c r="E198" s="106">
        <f t="shared" ref="E198:E200" si="49">ROUNDUP(H198*$H$2*1.15,0)</f>
        <v>435</v>
      </c>
      <c r="H198" s="98">
        <v>361.74</v>
      </c>
    </row>
    <row r="199" spans="1:8" ht="15.75" customHeight="1">
      <c r="A199" s="129" t="s">
        <v>33</v>
      </c>
      <c r="B199" s="125" t="s">
        <v>1438</v>
      </c>
      <c r="C199" s="117">
        <f t="shared" si="47"/>
        <v>190.43478260869566</v>
      </c>
      <c r="D199" s="117">
        <f t="shared" si="48"/>
        <v>28.565217391304348</v>
      </c>
      <c r="E199" s="106">
        <f t="shared" si="49"/>
        <v>219</v>
      </c>
      <c r="H199" s="98">
        <v>181.74</v>
      </c>
    </row>
    <row r="200" spans="1:8" ht="15.75" customHeight="1">
      <c r="A200" s="99" t="s">
        <v>35</v>
      </c>
      <c r="B200" s="125" t="s">
        <v>1439</v>
      </c>
      <c r="C200" s="117">
        <f t="shared" si="47"/>
        <v>396.52173913043481</v>
      </c>
      <c r="D200" s="117">
        <f t="shared" si="48"/>
        <v>59.478260869565219</v>
      </c>
      <c r="E200" s="106">
        <f t="shared" si="49"/>
        <v>456</v>
      </c>
      <c r="H200" s="98">
        <v>379.13</v>
      </c>
    </row>
    <row r="201" spans="1:8" ht="15.75" customHeight="1">
      <c r="A201" s="156"/>
      <c r="B201" s="125"/>
      <c r="C201" s="126"/>
      <c r="D201" s="117"/>
      <c r="E201" s="106"/>
      <c r="H201" s="98"/>
    </row>
    <row r="202" spans="1:8" ht="15.75" customHeight="1">
      <c r="A202" s="129" t="s">
        <v>1803</v>
      </c>
      <c r="B202" s="167" t="s">
        <v>1440</v>
      </c>
      <c r="C202" s="126"/>
      <c r="D202" s="117"/>
      <c r="E202" s="106"/>
      <c r="H202" s="98"/>
    </row>
    <row r="203" spans="1:8" ht="6.75" customHeight="1">
      <c r="A203" s="156"/>
      <c r="B203" s="125"/>
      <c r="C203" s="126"/>
      <c r="D203" s="117"/>
      <c r="E203" s="106"/>
      <c r="H203" s="98"/>
    </row>
    <row r="204" spans="1:8" ht="15.75" customHeight="1">
      <c r="A204" s="99" t="s">
        <v>31</v>
      </c>
      <c r="B204" s="125" t="s">
        <v>1441</v>
      </c>
      <c r="C204" s="117">
        <f t="shared" ref="C204:C208" si="50">E204*100/115</f>
        <v>371.30434782608694</v>
      </c>
      <c r="D204" s="117">
        <f t="shared" ref="D204:D208" si="51">E204*15/115</f>
        <v>55.695652173913047</v>
      </c>
      <c r="E204" s="106">
        <f t="shared" ref="E204:E208" si="52">ROUNDUP(H204*$H$2*1.15,0)</f>
        <v>427</v>
      </c>
      <c r="H204" s="98">
        <v>354.78</v>
      </c>
    </row>
    <row r="205" spans="1:8" ht="15.75" customHeight="1">
      <c r="A205" s="129" t="s">
        <v>33</v>
      </c>
      <c r="B205" s="125" t="s">
        <v>1442</v>
      </c>
      <c r="C205" s="117">
        <f t="shared" si="50"/>
        <v>740</v>
      </c>
      <c r="D205" s="117">
        <f t="shared" si="51"/>
        <v>111</v>
      </c>
      <c r="E205" s="106">
        <f t="shared" si="52"/>
        <v>851</v>
      </c>
      <c r="H205" s="98">
        <v>707.83</v>
      </c>
    </row>
    <row r="206" spans="1:8" ht="15.75" customHeight="1">
      <c r="A206" s="99" t="s">
        <v>35</v>
      </c>
      <c r="B206" s="125" t="s">
        <v>1443</v>
      </c>
      <c r="C206" s="117">
        <f t="shared" si="50"/>
        <v>7645.217391304348</v>
      </c>
      <c r="D206" s="117">
        <f t="shared" si="51"/>
        <v>1146.7826086956522</v>
      </c>
      <c r="E206" s="106">
        <f t="shared" si="52"/>
        <v>8792</v>
      </c>
      <c r="H206" s="98">
        <v>7315.65</v>
      </c>
    </row>
    <row r="207" spans="1:8" ht="15.75" customHeight="1">
      <c r="A207" s="99" t="s">
        <v>41</v>
      </c>
      <c r="B207" s="125" t="s">
        <v>1444</v>
      </c>
      <c r="C207" s="117">
        <f t="shared" si="50"/>
        <v>1466.0869565217392</v>
      </c>
      <c r="D207" s="117">
        <f t="shared" si="51"/>
        <v>219.91304347826087</v>
      </c>
      <c r="E207" s="106">
        <f t="shared" si="52"/>
        <v>1686</v>
      </c>
      <c r="H207" s="98">
        <v>1402.61</v>
      </c>
    </row>
    <row r="208" spans="1:8" ht="15.75" customHeight="1">
      <c r="A208" s="129" t="s">
        <v>77</v>
      </c>
      <c r="B208" s="125" t="s">
        <v>1445</v>
      </c>
      <c r="C208" s="117">
        <f t="shared" si="50"/>
        <v>272.17391304347825</v>
      </c>
      <c r="D208" s="117">
        <f t="shared" si="51"/>
        <v>40.826086956521742</v>
      </c>
      <c r="E208" s="106">
        <f t="shared" si="52"/>
        <v>313</v>
      </c>
      <c r="H208" s="98">
        <v>260</v>
      </c>
    </row>
    <row r="209" spans="1:8" ht="36" customHeight="1">
      <c r="A209" s="129" t="s">
        <v>79</v>
      </c>
      <c r="B209" s="153" t="s">
        <v>1446</v>
      </c>
      <c r="C209" s="120">
        <f>E209*100/115</f>
        <v>15331.304347826086</v>
      </c>
      <c r="D209" s="120">
        <f>E209*15/115</f>
        <v>2299.695652173913</v>
      </c>
      <c r="E209" s="128">
        <f>ROUNDUP(H209*$H$2*1.15,0)</f>
        <v>17631</v>
      </c>
      <c r="H209" s="98">
        <v>14670.43</v>
      </c>
    </row>
    <row r="210" spans="1:8" ht="15.75" customHeight="1">
      <c r="A210" s="156"/>
      <c r="B210" s="125"/>
      <c r="C210" s="126"/>
      <c r="D210" s="117"/>
      <c r="E210" s="106"/>
      <c r="H210" s="98"/>
    </row>
    <row r="211" spans="1:8" ht="21.75" customHeight="1">
      <c r="A211" s="99" t="s">
        <v>1804</v>
      </c>
      <c r="B211" s="152" t="s">
        <v>1447</v>
      </c>
      <c r="C211" s="117">
        <f>E211*100/115</f>
        <v>136.52173913043478</v>
      </c>
      <c r="D211" s="117">
        <f>E211*15/115</f>
        <v>20.478260869565219</v>
      </c>
      <c r="E211" s="106">
        <f>ROUNDUP(H211*$H$2*1.15,0)</f>
        <v>157</v>
      </c>
      <c r="H211" s="98">
        <v>130.43</v>
      </c>
    </row>
    <row r="212" spans="1:8" ht="15.75" customHeight="1">
      <c r="A212" s="156"/>
      <c r="B212" s="152"/>
      <c r="C212" s="126"/>
      <c r="D212" s="117"/>
      <c r="E212" s="106"/>
      <c r="H212" s="98"/>
    </row>
    <row r="213" spans="1:8" ht="15.75" customHeight="1">
      <c r="A213" s="129" t="s">
        <v>1805</v>
      </c>
      <c r="B213" s="167" t="s">
        <v>1448</v>
      </c>
      <c r="C213" s="126"/>
      <c r="D213" s="117"/>
      <c r="E213" s="106"/>
      <c r="H213" s="98"/>
    </row>
    <row r="214" spans="1:8" ht="6.75" customHeight="1">
      <c r="A214" s="129"/>
      <c r="B214" s="167"/>
      <c r="C214" s="126"/>
      <c r="D214" s="117"/>
      <c r="E214" s="106"/>
      <c r="H214" s="98"/>
    </row>
    <row r="215" spans="1:8" ht="15.75" customHeight="1">
      <c r="A215" s="129" t="s">
        <v>31</v>
      </c>
      <c r="B215" s="153" t="s">
        <v>1449</v>
      </c>
      <c r="C215" s="117">
        <f>E215*100/115</f>
        <v>1780.8695652173913</v>
      </c>
      <c r="D215" s="117">
        <f>E215*15/115</f>
        <v>267.13043478260869</v>
      </c>
      <c r="E215" s="106">
        <f>ROUNDUP(H215*$H$2*1.15,0)</f>
        <v>2048</v>
      </c>
      <c r="H215" s="98">
        <v>1703.48</v>
      </c>
    </row>
    <row r="216" spans="1:8" ht="6.75" customHeight="1">
      <c r="A216" s="129"/>
      <c r="B216" s="153"/>
      <c r="C216" s="126"/>
      <c r="D216" s="117"/>
      <c r="E216" s="106"/>
      <c r="H216" s="98"/>
    </row>
    <row r="217" spans="1:8" ht="15.75" customHeight="1">
      <c r="A217" s="129" t="s">
        <v>1450</v>
      </c>
      <c r="B217" s="125" t="s">
        <v>1451</v>
      </c>
      <c r="C217" s="117">
        <f t="shared" ref="C217:C218" si="53">E217*100/115</f>
        <v>1812.1739130434783</v>
      </c>
      <c r="D217" s="117">
        <f t="shared" ref="D217:D218" si="54">E217*15/115</f>
        <v>271.82608695652175</v>
      </c>
      <c r="E217" s="106">
        <f t="shared" ref="E217:E218" si="55">ROUNDUP(H217*$H$2*1.15,0)</f>
        <v>2084</v>
      </c>
      <c r="H217" s="98">
        <v>1733.91</v>
      </c>
    </row>
    <row r="218" spans="1:8" ht="15.75" customHeight="1">
      <c r="A218" s="99" t="s">
        <v>39</v>
      </c>
      <c r="B218" s="125" t="s">
        <v>1452</v>
      </c>
      <c r="C218" s="117">
        <f t="shared" si="53"/>
        <v>3623.478260869565</v>
      </c>
      <c r="D218" s="117">
        <f t="shared" si="54"/>
        <v>543.52173913043475</v>
      </c>
      <c r="E218" s="106">
        <f t="shared" si="55"/>
        <v>4167</v>
      </c>
      <c r="H218" s="98">
        <v>3466.96</v>
      </c>
    </row>
    <row r="219" spans="1:8" ht="36" customHeight="1">
      <c r="A219" s="99"/>
      <c r="B219" s="359" t="s">
        <v>1453</v>
      </c>
      <c r="C219" s="126"/>
      <c r="D219" s="117"/>
      <c r="E219" s="106"/>
    </row>
    <row r="220" spans="1:8" ht="15.75" customHeight="1">
      <c r="A220" s="99"/>
      <c r="B220" s="125"/>
      <c r="C220" s="126"/>
      <c r="D220" s="117"/>
      <c r="E220" s="106"/>
    </row>
    <row r="221" spans="1:8" ht="48" customHeight="1">
      <c r="A221" s="129" t="s">
        <v>1806</v>
      </c>
      <c r="B221" s="167" t="s">
        <v>1454</v>
      </c>
      <c r="C221" s="169" t="s">
        <v>1455</v>
      </c>
      <c r="D221" s="117"/>
      <c r="E221" s="106"/>
    </row>
    <row r="222" spans="1:8" ht="40.5" customHeight="1">
      <c r="A222" s="156"/>
      <c r="B222" s="241" t="s">
        <v>1828</v>
      </c>
      <c r="C222" s="126"/>
      <c r="D222" s="117"/>
      <c r="E222" s="106"/>
    </row>
    <row r="223" spans="1:8" ht="15.75" customHeight="1">
      <c r="A223" s="99"/>
      <c r="B223" s="125"/>
      <c r="C223" s="126"/>
      <c r="D223" s="117"/>
      <c r="E223" s="106"/>
    </row>
    <row r="224" spans="1:8" ht="15.75" customHeight="1">
      <c r="A224" s="129" t="s">
        <v>1807</v>
      </c>
      <c r="B224" s="167" t="s">
        <v>1456</v>
      </c>
      <c r="C224" s="117">
        <f>E224*100/115</f>
        <v>69.565217391304344</v>
      </c>
      <c r="D224" s="117">
        <f>E224*15/115</f>
        <v>10.434782608695652</v>
      </c>
      <c r="E224" s="106">
        <f>ROUNDUP(H224*$H$2*1.15,0)</f>
        <v>80</v>
      </c>
      <c r="H224" s="98">
        <v>66.09</v>
      </c>
    </row>
    <row r="225" spans="1:8" ht="15.75" customHeight="1">
      <c r="A225" s="129"/>
      <c r="B225" s="167"/>
      <c r="C225" s="126"/>
      <c r="D225" s="117"/>
      <c r="E225" s="106"/>
      <c r="H225" s="98"/>
    </row>
    <row r="226" spans="1:8" ht="15.75" customHeight="1">
      <c r="A226" s="129"/>
      <c r="B226" s="167"/>
      <c r="C226" s="126"/>
      <c r="D226" s="117"/>
      <c r="E226" s="106"/>
      <c r="H226" s="98"/>
    </row>
    <row r="227" spans="1:8" ht="15.75" customHeight="1">
      <c r="A227" s="99" t="s">
        <v>1459</v>
      </c>
      <c r="B227" s="152" t="s">
        <v>1458</v>
      </c>
      <c r="C227" s="117">
        <f>E227*100/115</f>
        <v>146.08695652173913</v>
      </c>
      <c r="D227" s="117">
        <f>E227*15/115</f>
        <v>21.913043478260871</v>
      </c>
      <c r="E227" s="106">
        <f>ROUNDUP(H227*$H$2*1.15,0)</f>
        <v>168</v>
      </c>
      <c r="H227" s="98">
        <v>139.13</v>
      </c>
    </row>
    <row r="228" spans="1:8" ht="15.75" customHeight="1">
      <c r="A228" s="156"/>
      <c r="B228" s="125"/>
      <c r="C228" s="126"/>
      <c r="D228" s="117"/>
      <c r="E228" s="106"/>
      <c r="H228" s="98"/>
    </row>
    <row r="229" spans="1:8" ht="15.75" customHeight="1">
      <c r="A229" s="156"/>
      <c r="B229" s="125"/>
      <c r="C229" s="126"/>
      <c r="D229" s="117"/>
      <c r="E229" s="106"/>
      <c r="H229" s="98"/>
    </row>
    <row r="230" spans="1:8" ht="15.75" customHeight="1">
      <c r="A230" s="156"/>
      <c r="B230" s="125"/>
      <c r="C230" s="126"/>
      <c r="D230" s="117"/>
      <c r="E230" s="106"/>
      <c r="H230" s="98"/>
    </row>
    <row r="231" spans="1:8" ht="15.75" customHeight="1" thickBot="1">
      <c r="A231" s="136"/>
      <c r="B231" s="164"/>
      <c r="C231" s="163"/>
      <c r="D231" s="118"/>
      <c r="E231" s="119"/>
      <c r="H231" s="98"/>
    </row>
    <row r="232" spans="1:8" ht="15.75" customHeight="1">
      <c r="A232" s="99" t="s">
        <v>1465</v>
      </c>
      <c r="B232" s="152" t="s">
        <v>1460</v>
      </c>
      <c r="C232" s="126"/>
      <c r="D232" s="117"/>
      <c r="E232" s="106"/>
      <c r="H232" s="98"/>
    </row>
    <row r="233" spans="1:8" ht="6.75" customHeight="1">
      <c r="A233" s="99"/>
      <c r="B233" s="152"/>
      <c r="C233" s="126"/>
      <c r="D233" s="117"/>
      <c r="E233" s="106"/>
      <c r="H233" s="98"/>
    </row>
    <row r="234" spans="1:8" ht="15.75" customHeight="1">
      <c r="A234" s="99" t="s">
        <v>31</v>
      </c>
      <c r="B234" s="125" t="s">
        <v>1461</v>
      </c>
      <c r="C234" s="126"/>
      <c r="D234" s="117"/>
      <c r="E234" s="106"/>
      <c r="H234" s="98"/>
    </row>
    <row r="235" spans="1:8" ht="6.75" customHeight="1">
      <c r="A235" s="99"/>
      <c r="B235" s="125"/>
      <c r="C235" s="126"/>
      <c r="D235" s="117"/>
      <c r="E235" s="106"/>
      <c r="H235" s="98"/>
    </row>
    <row r="236" spans="1:8" ht="15.75" customHeight="1">
      <c r="A236" s="99" t="s">
        <v>37</v>
      </c>
      <c r="B236" s="125" t="s">
        <v>1462</v>
      </c>
      <c r="C236" s="117">
        <f t="shared" ref="C236:C237" si="56">E236*100/115</f>
        <v>710.43478260869563</v>
      </c>
      <c r="D236" s="117">
        <f t="shared" ref="D236:D237" si="57">E236*15/115</f>
        <v>106.56521739130434</v>
      </c>
      <c r="E236" s="106">
        <f t="shared" ref="E236:E237" si="58">ROUNDUP(H236*$H$2*1.15,0)</f>
        <v>817</v>
      </c>
      <c r="H236" s="98">
        <v>679.13</v>
      </c>
    </row>
    <row r="237" spans="1:8" ht="15.75" customHeight="1">
      <c r="A237" s="99" t="s">
        <v>39</v>
      </c>
      <c r="B237" s="125" t="s">
        <v>1463</v>
      </c>
      <c r="C237" s="117">
        <f t="shared" si="56"/>
        <v>1416.5217391304348</v>
      </c>
      <c r="D237" s="117">
        <f t="shared" si="57"/>
        <v>212.47826086956522</v>
      </c>
      <c r="E237" s="106">
        <f t="shared" si="58"/>
        <v>1629</v>
      </c>
      <c r="H237" s="98">
        <v>1354.78</v>
      </c>
    </row>
    <row r="238" spans="1:8" ht="15.75" customHeight="1">
      <c r="A238" s="99"/>
      <c r="B238" s="125"/>
      <c r="C238" s="126"/>
      <c r="D238" s="117"/>
      <c r="E238" s="106"/>
      <c r="H238" s="98"/>
    </row>
    <row r="239" spans="1:8" ht="15.75" customHeight="1">
      <c r="A239" s="99"/>
      <c r="B239" s="125"/>
      <c r="C239" s="126"/>
      <c r="D239" s="117"/>
      <c r="E239" s="106"/>
      <c r="H239" s="98"/>
    </row>
    <row r="240" spans="1:8" ht="15.75" customHeight="1">
      <c r="A240" s="99" t="s">
        <v>33</v>
      </c>
      <c r="B240" s="125" t="s">
        <v>1464</v>
      </c>
      <c r="C240" s="117">
        <f>E240*100/115</f>
        <v>1418.2608695652175</v>
      </c>
      <c r="D240" s="117">
        <f>E240*15/115</f>
        <v>212.7391304347826</v>
      </c>
      <c r="E240" s="106">
        <f>ROUNDUP(H240*$H$2*1.15,0)</f>
        <v>1631</v>
      </c>
      <c r="H240" s="98">
        <v>1356.52</v>
      </c>
    </row>
    <row r="241" spans="1:8" ht="15.75" customHeight="1">
      <c r="A241" s="156"/>
      <c r="B241" s="125"/>
      <c r="C241" s="126"/>
      <c r="D241" s="117"/>
      <c r="E241" s="106"/>
      <c r="H241" s="98"/>
    </row>
    <row r="242" spans="1:8" ht="15.75" customHeight="1">
      <c r="A242" s="99" t="s">
        <v>1469</v>
      </c>
      <c r="B242" s="152" t="s">
        <v>1466</v>
      </c>
      <c r="C242" s="126"/>
      <c r="D242" s="117"/>
      <c r="E242" s="106"/>
      <c r="H242" s="98"/>
    </row>
    <row r="243" spans="1:8" ht="6.75" customHeight="1">
      <c r="A243" s="99"/>
      <c r="B243" s="152"/>
      <c r="C243" s="126"/>
      <c r="D243" s="117"/>
      <c r="E243" s="106"/>
      <c r="H243" s="98"/>
    </row>
    <row r="244" spans="1:8" ht="30">
      <c r="A244" s="129" t="s">
        <v>31</v>
      </c>
      <c r="B244" s="153" t="s">
        <v>1467</v>
      </c>
      <c r="C244" s="127"/>
      <c r="D244" s="120"/>
      <c r="E244" s="128"/>
      <c r="H244" s="98"/>
    </row>
    <row r="245" spans="1:8">
      <c r="A245" s="129"/>
      <c r="B245" s="153"/>
      <c r="C245" s="127"/>
      <c r="D245" s="120"/>
      <c r="E245" s="128"/>
    </row>
    <row r="246" spans="1:8" ht="45">
      <c r="A246" s="129" t="s">
        <v>33</v>
      </c>
      <c r="B246" s="153" t="s">
        <v>1829</v>
      </c>
      <c r="C246" s="127"/>
      <c r="D246" s="120"/>
      <c r="E246" s="128"/>
    </row>
    <row r="247" spans="1:8" ht="15.75" customHeight="1">
      <c r="A247" s="156"/>
      <c r="B247" s="590" t="s">
        <v>1468</v>
      </c>
      <c r="C247" s="126"/>
      <c r="D247" s="117"/>
      <c r="E247" s="106"/>
    </row>
    <row r="248" spans="1:8" ht="15.75" customHeight="1">
      <c r="A248" s="156"/>
      <c r="B248" s="125"/>
      <c r="C248" s="126"/>
      <c r="D248" s="117"/>
      <c r="E248" s="106"/>
    </row>
    <row r="249" spans="1:8">
      <c r="A249" s="156"/>
      <c r="C249" s="620"/>
      <c r="D249" s="620"/>
      <c r="E249" s="621"/>
    </row>
    <row r="250" spans="1:8" ht="15.75" customHeight="1">
      <c r="A250" s="156"/>
      <c r="B250" s="125"/>
      <c r="C250" s="126"/>
      <c r="D250" s="117"/>
      <c r="E250" s="106"/>
    </row>
    <row r="251" spans="1:8" ht="15.75" customHeight="1">
      <c r="A251" s="158" t="s">
        <v>1808</v>
      </c>
      <c r="B251" s="107" t="s">
        <v>1470</v>
      </c>
      <c r="C251" s="117"/>
      <c r="D251" s="117"/>
      <c r="E251" s="106"/>
    </row>
    <row r="252" spans="1:8" ht="15.75" customHeight="1">
      <c r="A252" s="156"/>
      <c r="B252" s="107" t="s">
        <v>1471</v>
      </c>
      <c r="C252" s="117"/>
      <c r="D252" s="117"/>
      <c r="E252" s="106"/>
    </row>
    <row r="253" spans="1:8" ht="15.75" customHeight="1">
      <c r="A253" s="156"/>
      <c r="B253" s="109"/>
      <c r="C253" s="617"/>
      <c r="D253" s="617"/>
      <c r="E253" s="618"/>
    </row>
    <row r="254" spans="1:8" ht="15.75" customHeight="1">
      <c r="A254" s="99"/>
      <c r="B254" s="107" t="s">
        <v>1472</v>
      </c>
      <c r="C254" s="117"/>
      <c r="D254" s="117"/>
      <c r="E254" s="106"/>
    </row>
    <row r="255" spans="1:8" ht="15.75" customHeight="1">
      <c r="A255" s="99"/>
      <c r="B255" s="107"/>
      <c r="C255" s="117"/>
      <c r="D255" s="117"/>
      <c r="E255" s="106"/>
    </row>
    <row r="256" spans="1:8" ht="15.75" customHeight="1">
      <c r="A256" s="156"/>
      <c r="B256" s="109" t="s">
        <v>1473</v>
      </c>
      <c r="C256" s="117"/>
      <c r="D256" s="117"/>
      <c r="E256" s="106"/>
    </row>
    <row r="257" spans="1:7" ht="15.75" customHeight="1">
      <c r="A257" s="156"/>
      <c r="B257" s="109" t="s">
        <v>1474</v>
      </c>
      <c r="C257" s="117"/>
      <c r="D257" s="117"/>
      <c r="E257" s="106"/>
    </row>
    <row r="258" spans="1:7" ht="15.75" customHeight="1">
      <c r="A258" s="156"/>
      <c r="B258" s="109" t="s">
        <v>1475</v>
      </c>
      <c r="C258" s="117"/>
      <c r="D258" s="117"/>
      <c r="E258" s="106"/>
    </row>
    <row r="259" spans="1:7" ht="15.75" customHeight="1" thickBot="1">
      <c r="A259" s="136"/>
      <c r="B259" s="159"/>
      <c r="C259" s="118"/>
      <c r="D259" s="118"/>
      <c r="E259" s="119"/>
    </row>
    <row r="260" spans="1:7" ht="15.75" customHeight="1">
      <c r="A260" s="156"/>
      <c r="B260" s="109"/>
      <c r="C260" s="120"/>
      <c r="D260" s="120"/>
      <c r="E260" s="128"/>
    </row>
    <row r="261" spans="1:7" ht="15.75" customHeight="1">
      <c r="A261" s="99" t="s">
        <v>31</v>
      </c>
      <c r="B261" s="107" t="s">
        <v>1476</v>
      </c>
      <c r="C261" s="120"/>
      <c r="D261" s="120"/>
      <c r="E261" s="128"/>
    </row>
    <row r="262" spans="1:7" ht="6.75" customHeight="1">
      <c r="A262" s="156"/>
      <c r="B262" s="107"/>
      <c r="C262" s="120"/>
      <c r="D262" s="120"/>
      <c r="E262" s="128"/>
    </row>
    <row r="263" spans="1:7" ht="55.5" customHeight="1">
      <c r="A263" s="156"/>
      <c r="B263" s="899" t="s">
        <v>1477</v>
      </c>
      <c r="C263" s="120"/>
      <c r="D263" s="120"/>
      <c r="E263" s="128"/>
    </row>
    <row r="264" spans="1:7" ht="15.75" customHeight="1">
      <c r="A264" s="156"/>
      <c r="B264" s="107"/>
      <c r="C264" s="120"/>
      <c r="D264" s="120"/>
      <c r="E264" s="128"/>
    </row>
    <row r="265" spans="1:7" ht="35.25" customHeight="1">
      <c r="A265" s="156"/>
      <c r="B265" s="899" t="s">
        <v>1478</v>
      </c>
      <c r="C265" s="120"/>
      <c r="D265" s="120"/>
      <c r="E265" s="128"/>
    </row>
    <row r="266" spans="1:7" ht="15.75" customHeight="1">
      <c r="A266" s="156"/>
      <c r="B266" s="107"/>
      <c r="C266" s="120"/>
      <c r="D266" s="120"/>
      <c r="E266" s="128"/>
    </row>
    <row r="267" spans="1:7" ht="15.75" customHeight="1">
      <c r="A267" s="156"/>
      <c r="B267" s="107"/>
      <c r="C267" s="120"/>
      <c r="D267" s="120"/>
      <c r="E267" s="128"/>
    </row>
    <row r="268" spans="1:7" ht="15.75" customHeight="1">
      <c r="A268" s="129" t="s">
        <v>37</v>
      </c>
      <c r="B268" s="107" t="s">
        <v>1479</v>
      </c>
      <c r="C268" s="120">
        <f>E268*100/115</f>
        <v>2926.6792499999992</v>
      </c>
      <c r="D268" s="120">
        <f>E268*15/115</f>
        <v>439.00188749999995</v>
      </c>
      <c r="E268" s="128">
        <f>(G268*$H$2)*1.15</f>
        <v>3365.6811374999993</v>
      </c>
      <c r="G268" s="98">
        <v>2800.65</v>
      </c>
    </row>
    <row r="269" spans="1:7" ht="6.75" customHeight="1">
      <c r="A269" s="99"/>
      <c r="B269" s="109"/>
      <c r="C269" s="120"/>
      <c r="D269" s="120"/>
      <c r="E269" s="128"/>
      <c r="G269" s="98"/>
    </row>
    <row r="270" spans="1:7" ht="48" customHeight="1">
      <c r="A270" s="443"/>
      <c r="B270" s="899" t="s">
        <v>1480</v>
      </c>
      <c r="C270" s="120"/>
      <c r="D270" s="120"/>
      <c r="E270" s="128"/>
      <c r="G270" s="98"/>
    </row>
    <row r="271" spans="1:7" ht="15.75" customHeight="1">
      <c r="A271" s="99"/>
      <c r="B271" s="109"/>
      <c r="C271" s="120"/>
      <c r="D271" s="120"/>
      <c r="E271" s="128"/>
      <c r="G271" s="98"/>
    </row>
    <row r="272" spans="1:7" ht="15.75" customHeight="1">
      <c r="A272" s="129" t="s">
        <v>39</v>
      </c>
      <c r="B272" s="107" t="s">
        <v>1481</v>
      </c>
      <c r="C272" s="120">
        <f>E272*100/115</f>
        <v>4448.3664500000004</v>
      </c>
      <c r="D272" s="120">
        <f>E272*15/115</f>
        <v>667.25496750000002</v>
      </c>
      <c r="E272" s="128">
        <f>(G272*$H$2)*1.15</f>
        <v>5115.6214175000005</v>
      </c>
      <c r="G272" s="98">
        <v>4256.8100000000004</v>
      </c>
    </row>
    <row r="273" spans="1:7" ht="6.75" customHeight="1">
      <c r="A273" s="129"/>
      <c r="B273" s="107"/>
      <c r="C273" s="120"/>
      <c r="D273" s="120"/>
      <c r="E273" s="128"/>
      <c r="G273" s="98"/>
    </row>
    <row r="274" spans="1:7" ht="60" customHeight="1">
      <c r="A274" s="129"/>
      <c r="B274" s="899" t="s">
        <v>1482</v>
      </c>
      <c r="C274" s="120"/>
      <c r="D274" s="120"/>
      <c r="E274" s="128"/>
      <c r="G274" s="98"/>
    </row>
    <row r="275" spans="1:7" ht="15.75" customHeight="1">
      <c r="A275" s="99"/>
      <c r="B275" s="109"/>
      <c r="C275" s="120"/>
      <c r="D275" s="120"/>
      <c r="E275" s="128"/>
      <c r="G275" s="98"/>
    </row>
    <row r="276" spans="1:7" ht="15.75" customHeight="1">
      <c r="A276" s="129" t="s">
        <v>95</v>
      </c>
      <c r="B276" s="107" t="s">
        <v>1483</v>
      </c>
      <c r="C276" s="120">
        <f>E276*100/115</f>
        <v>6361.3434499999994</v>
      </c>
      <c r="D276" s="120">
        <f>E276*15/115</f>
        <v>954.20151749999991</v>
      </c>
      <c r="E276" s="128">
        <f>(G276*$H$2)*1.15</f>
        <v>7315.5449674999991</v>
      </c>
      <c r="G276" s="98">
        <v>6087.41</v>
      </c>
    </row>
    <row r="277" spans="1:7" ht="6.75" customHeight="1">
      <c r="A277" s="129"/>
      <c r="C277" s="120"/>
      <c r="D277" s="120"/>
      <c r="E277" s="128"/>
      <c r="G277" s="98"/>
    </row>
    <row r="278" spans="1:7" ht="48" customHeight="1">
      <c r="A278" s="129"/>
      <c r="B278" s="899" t="s">
        <v>1484</v>
      </c>
      <c r="C278" s="120"/>
      <c r="D278" s="120"/>
      <c r="E278" s="128"/>
      <c r="G278" s="98"/>
    </row>
    <row r="279" spans="1:7" ht="15.75" customHeight="1">
      <c r="A279" s="156"/>
      <c r="B279" s="109"/>
      <c r="C279" s="900"/>
      <c r="D279" s="900"/>
      <c r="E279" s="901"/>
      <c r="G279" s="98"/>
    </row>
    <row r="280" spans="1:7" ht="15.75" customHeight="1">
      <c r="A280" s="99" t="s">
        <v>33</v>
      </c>
      <c r="B280" s="107" t="s">
        <v>1485</v>
      </c>
      <c r="C280" s="120"/>
      <c r="D280" s="120"/>
      <c r="E280" s="128"/>
      <c r="G280" s="98"/>
    </row>
    <row r="281" spans="1:7" ht="15.75" customHeight="1">
      <c r="A281" s="156"/>
      <c r="B281" s="107" t="s">
        <v>1486</v>
      </c>
      <c r="C281" s="120"/>
      <c r="D281" s="120"/>
      <c r="E281" s="128"/>
      <c r="G281" s="98"/>
    </row>
    <row r="282" spans="1:7" ht="6" customHeight="1">
      <c r="A282" s="902"/>
      <c r="B282" s="123"/>
      <c r="C282" s="120"/>
      <c r="D282" s="120"/>
      <c r="E282" s="128"/>
      <c r="G282" s="98"/>
    </row>
    <row r="283" spans="1:7">
      <c r="A283" s="99" t="s">
        <v>1487</v>
      </c>
      <c r="B283" s="109" t="s">
        <v>1488</v>
      </c>
      <c r="C283" s="120">
        <f t="shared" ref="C283:C287" si="59">E283*100/115</f>
        <v>1679.0850999999996</v>
      </c>
      <c r="D283" s="120">
        <f t="shared" ref="D283:D287" si="60">E283*15/115</f>
        <v>251.86276499999997</v>
      </c>
      <c r="E283" s="128">
        <f>(G283*$H$2)*1.15</f>
        <v>1930.9478649999996</v>
      </c>
      <c r="G283" s="98">
        <v>1606.78</v>
      </c>
    </row>
    <row r="284" spans="1:7" ht="15.75" customHeight="1">
      <c r="A284" s="129" t="s">
        <v>39</v>
      </c>
      <c r="B284" s="903" t="s">
        <v>1489</v>
      </c>
      <c r="C284" s="120">
        <f t="shared" si="59"/>
        <v>16787.789150000001</v>
      </c>
      <c r="D284" s="120">
        <f t="shared" si="60"/>
        <v>2518.1683724999998</v>
      </c>
      <c r="E284" s="128">
        <f t="shared" ref="E284:E287" si="61">(G284*$H$2)*1.15</f>
        <v>19305.957522500001</v>
      </c>
      <c r="G284" s="98">
        <v>16064.87</v>
      </c>
    </row>
    <row r="285" spans="1:7">
      <c r="A285" s="99" t="s">
        <v>95</v>
      </c>
      <c r="B285" s="903" t="s">
        <v>1490</v>
      </c>
      <c r="C285" s="120">
        <f t="shared" si="59"/>
        <v>24479.093649999999</v>
      </c>
      <c r="D285" s="120">
        <f t="shared" si="60"/>
        <v>3671.8640474999997</v>
      </c>
      <c r="E285" s="128">
        <f t="shared" si="61"/>
        <v>28150.957697499998</v>
      </c>
      <c r="G285" s="98">
        <v>23424.97</v>
      </c>
    </row>
    <row r="286" spans="1:7">
      <c r="A286" s="129" t="s">
        <v>97</v>
      </c>
      <c r="B286" s="903" t="s">
        <v>1491</v>
      </c>
      <c r="C286" s="120">
        <f t="shared" si="59"/>
        <v>445576.52590000001</v>
      </c>
      <c r="D286" s="120">
        <f t="shared" si="60"/>
        <v>66836.47888499999</v>
      </c>
      <c r="E286" s="128">
        <f t="shared" si="61"/>
        <v>512413.004785</v>
      </c>
      <c r="G286" s="98">
        <v>426389.02</v>
      </c>
    </row>
    <row r="287" spans="1:7">
      <c r="A287" s="129" t="s">
        <v>157</v>
      </c>
      <c r="B287" s="903" t="s">
        <v>1492</v>
      </c>
      <c r="C287" s="120">
        <f t="shared" si="59"/>
        <v>3472.3050999999996</v>
      </c>
      <c r="D287" s="120">
        <f t="shared" si="60"/>
        <v>520.84576499999991</v>
      </c>
      <c r="E287" s="128">
        <f t="shared" si="61"/>
        <v>3993.1508649999996</v>
      </c>
      <c r="G287" s="98">
        <v>3322.78</v>
      </c>
    </row>
    <row r="288" spans="1:7">
      <c r="A288" s="129"/>
      <c r="B288" s="123"/>
      <c r="C288" s="120"/>
      <c r="D288" s="120"/>
      <c r="E288" s="128"/>
    </row>
    <row r="289" spans="1:5">
      <c r="A289" s="99"/>
      <c r="B289" s="109"/>
      <c r="C289" s="120"/>
      <c r="D289" s="120"/>
      <c r="E289" s="128"/>
    </row>
    <row r="290" spans="1:5">
      <c r="A290" s="99" t="s">
        <v>35</v>
      </c>
      <c r="B290" s="107" t="s">
        <v>1493</v>
      </c>
      <c r="C290" s="120"/>
      <c r="D290" s="120"/>
      <c r="E290" s="128"/>
    </row>
    <row r="291" spans="1:5" ht="16.649999999999999" customHeight="1">
      <c r="A291" s="99"/>
      <c r="B291" s="109"/>
      <c r="C291" s="120"/>
      <c r="D291" s="120"/>
      <c r="E291" s="128"/>
    </row>
    <row r="292" spans="1:5" ht="15.75" customHeight="1">
      <c r="A292" s="99" t="s">
        <v>1487</v>
      </c>
      <c r="B292" s="904" t="s">
        <v>1494</v>
      </c>
      <c r="C292" s="120"/>
      <c r="D292" s="120"/>
      <c r="E292" s="128"/>
    </row>
    <row r="293" spans="1:5" ht="6" customHeight="1">
      <c r="A293" s="99"/>
      <c r="B293" s="109"/>
      <c r="C293" s="120"/>
      <c r="D293" s="120"/>
      <c r="E293" s="128"/>
    </row>
    <row r="294" spans="1:5" ht="42.75" customHeight="1">
      <c r="A294" s="129">
        <v>1</v>
      </c>
      <c r="B294" s="123" t="s">
        <v>1495</v>
      </c>
      <c r="C294" s="120"/>
      <c r="D294" s="120"/>
      <c r="E294" s="128"/>
    </row>
    <row r="295" spans="1:5" ht="15.75" customHeight="1">
      <c r="A295" s="99"/>
      <c r="B295" s="109"/>
      <c r="C295" s="120"/>
      <c r="D295" s="120"/>
      <c r="E295" s="128"/>
    </row>
    <row r="296" spans="1:5" ht="40.5" customHeight="1">
      <c r="A296" s="129">
        <v>2</v>
      </c>
      <c r="B296" s="108" t="s">
        <v>1496</v>
      </c>
      <c r="C296" s="120"/>
      <c r="D296" s="120"/>
      <c r="E296" s="128"/>
    </row>
    <row r="297" spans="1:5" ht="15.75" customHeight="1">
      <c r="A297" s="99"/>
      <c r="B297" s="109"/>
      <c r="C297" s="120"/>
      <c r="D297" s="120"/>
      <c r="E297" s="128"/>
    </row>
    <row r="298" spans="1:5" ht="33.75" customHeight="1">
      <c r="A298" s="129">
        <v>3</v>
      </c>
      <c r="B298" s="123" t="s">
        <v>1497</v>
      </c>
      <c r="C298" s="120"/>
      <c r="D298" s="120"/>
      <c r="E298" s="128"/>
    </row>
    <row r="299" spans="1:5" ht="15.75" customHeight="1">
      <c r="A299" s="99"/>
      <c r="B299" s="109"/>
      <c r="C299" s="120"/>
      <c r="D299" s="120"/>
      <c r="E299" s="128"/>
    </row>
    <row r="300" spans="1:5" ht="15.75" customHeight="1">
      <c r="A300" s="129" t="s">
        <v>39</v>
      </c>
      <c r="B300" s="904" t="s">
        <v>1498</v>
      </c>
      <c r="C300" s="120"/>
      <c r="D300" s="120"/>
      <c r="E300" s="128"/>
    </row>
    <row r="301" spans="1:5" ht="6" customHeight="1">
      <c r="A301" s="17"/>
      <c r="B301" s="123"/>
      <c r="C301" s="120"/>
      <c r="D301" s="120"/>
      <c r="E301" s="128"/>
    </row>
    <row r="302" spans="1:5" ht="57" customHeight="1">
      <c r="A302" s="129">
        <v>1</v>
      </c>
      <c r="B302" s="123" t="s">
        <v>1499</v>
      </c>
      <c r="C302" s="120"/>
      <c r="D302" s="120"/>
      <c r="E302" s="128"/>
    </row>
    <row r="303" spans="1:5" ht="15.75" customHeight="1">
      <c r="A303" s="129"/>
      <c r="B303" s="123"/>
      <c r="C303" s="120"/>
      <c r="D303" s="120"/>
      <c r="E303" s="128"/>
    </row>
    <row r="304" spans="1:5" ht="15.75" customHeight="1">
      <c r="A304" s="99" t="s">
        <v>95</v>
      </c>
      <c r="B304" s="904" t="s">
        <v>1500</v>
      </c>
      <c r="C304" s="120"/>
      <c r="D304" s="120"/>
      <c r="E304" s="128"/>
    </row>
    <row r="305" spans="1:5" ht="6" customHeight="1">
      <c r="A305" s="99"/>
      <c r="B305" s="107"/>
      <c r="C305" s="120"/>
      <c r="D305" s="120"/>
      <c r="E305" s="128"/>
    </row>
    <row r="306" spans="1:5" ht="37.5" customHeight="1">
      <c r="A306" s="129">
        <v>1</v>
      </c>
      <c r="B306" s="123" t="s">
        <v>1501</v>
      </c>
      <c r="C306" s="120"/>
      <c r="D306" s="120"/>
      <c r="E306" s="128"/>
    </row>
    <row r="307" spans="1:5" ht="15.75" customHeight="1">
      <c r="A307" s="99"/>
      <c r="B307" s="109"/>
      <c r="C307" s="120"/>
      <c r="D307" s="120"/>
      <c r="E307" s="128"/>
    </row>
    <row r="308" spans="1:5" ht="15.75" customHeight="1">
      <c r="A308" s="129">
        <v>2</v>
      </c>
      <c r="B308" s="109" t="s">
        <v>1502</v>
      </c>
      <c r="C308" s="120"/>
      <c r="D308" s="120"/>
      <c r="E308" s="128"/>
    </row>
    <row r="309" spans="1:5" ht="15.75" customHeight="1">
      <c r="A309" s="99"/>
      <c r="B309" s="109"/>
      <c r="C309" s="120"/>
      <c r="D309" s="120"/>
      <c r="E309" s="128"/>
    </row>
    <row r="310" spans="1:5" ht="15.75" customHeight="1">
      <c r="A310" s="99">
        <v>3</v>
      </c>
      <c r="B310" s="109" t="s">
        <v>1503</v>
      </c>
      <c r="C310" s="120"/>
      <c r="D310" s="120"/>
      <c r="E310" s="128"/>
    </row>
    <row r="311" spans="1:5" ht="15.75" customHeight="1">
      <c r="A311" s="99"/>
      <c r="B311" s="109"/>
      <c r="C311" s="120"/>
      <c r="D311" s="120"/>
      <c r="E311" s="128"/>
    </row>
    <row r="312" spans="1:5">
      <c r="A312" s="156"/>
      <c r="B312" s="109"/>
      <c r="C312" s="117"/>
      <c r="D312" s="117"/>
      <c r="E312" s="106"/>
    </row>
    <row r="313" spans="1:5" ht="15.75" customHeight="1">
      <c r="A313" s="99"/>
      <c r="B313" s="109"/>
      <c r="C313" s="905"/>
      <c r="D313" s="120"/>
      <c r="E313" s="128"/>
    </row>
    <row r="314" spans="1:5" ht="15.75" customHeight="1">
      <c r="A314" s="99"/>
      <c r="B314" s="109"/>
      <c r="C314" s="120"/>
      <c r="D314" s="120"/>
      <c r="E314" s="128"/>
    </row>
    <row r="315" spans="1:5" ht="15.75" customHeight="1">
      <c r="A315" s="99"/>
      <c r="B315" s="109"/>
      <c r="C315" s="120"/>
      <c r="D315" s="120"/>
      <c r="E315" s="128"/>
    </row>
    <row r="316" spans="1:5" ht="15.75" customHeight="1">
      <c r="A316" s="99"/>
      <c r="B316" s="109"/>
      <c r="C316" s="120"/>
      <c r="D316" s="120"/>
      <c r="E316" s="128"/>
    </row>
    <row r="317" spans="1:5" ht="15.75" customHeight="1" thickBot="1">
      <c r="A317" s="135"/>
      <c r="B317" s="159"/>
      <c r="C317" s="672"/>
      <c r="D317" s="672"/>
      <c r="E317" s="673"/>
    </row>
    <row r="318" spans="1:5" ht="15.75" customHeight="1">
      <c r="A318" s="99" t="s">
        <v>97</v>
      </c>
      <c r="B318" s="904" t="s">
        <v>1504</v>
      </c>
      <c r="C318" s="120"/>
      <c r="D318" s="120"/>
      <c r="E318" s="128"/>
    </row>
    <row r="319" spans="1:5" ht="54" customHeight="1">
      <c r="A319" s="129">
        <v>1</v>
      </c>
      <c r="B319" s="123" t="s">
        <v>1505</v>
      </c>
      <c r="C319" s="120"/>
      <c r="D319" s="120"/>
      <c r="E319" s="128"/>
    </row>
    <row r="320" spans="1:5" ht="15.75" customHeight="1">
      <c r="A320" s="99"/>
      <c r="B320" s="109"/>
      <c r="C320" s="120"/>
      <c r="D320" s="120"/>
      <c r="E320" s="128"/>
    </row>
    <row r="321" spans="1:5" ht="49.5" customHeight="1">
      <c r="A321" s="531" t="s">
        <v>157</v>
      </c>
      <c r="B321" s="121" t="s">
        <v>1506</v>
      </c>
      <c r="C321" s="120"/>
      <c r="D321" s="120"/>
      <c r="E321" s="128"/>
    </row>
    <row r="322" spans="1:5" ht="15.75" customHeight="1">
      <c r="A322" s="99"/>
      <c r="B322" s="109"/>
      <c r="C322" s="120"/>
      <c r="D322" s="120"/>
      <c r="E322" s="128"/>
    </row>
    <row r="323" spans="1:5" ht="15.75" customHeight="1">
      <c r="A323" s="99"/>
      <c r="B323" s="109"/>
      <c r="C323" s="120"/>
      <c r="D323" s="120"/>
      <c r="E323" s="128"/>
    </row>
    <row r="324" spans="1:5" ht="15.75" customHeight="1">
      <c r="A324" s="902"/>
      <c r="B324" s="123"/>
      <c r="C324" s="120"/>
      <c r="D324" s="120"/>
      <c r="E324" s="128"/>
    </row>
    <row r="325" spans="1:5" ht="15.75" customHeight="1">
      <c r="A325" s="99"/>
      <c r="B325" s="109"/>
      <c r="C325" s="120"/>
      <c r="D325" s="120"/>
      <c r="E325" s="128"/>
    </row>
    <row r="326" spans="1:5" ht="15.75" customHeight="1" thickBot="1">
      <c r="A326" s="136"/>
      <c r="B326" s="159"/>
      <c r="C326" s="672"/>
      <c r="D326" s="672"/>
      <c r="E326" s="673"/>
    </row>
    <row r="327" spans="1:5">
      <c r="C327" s="622"/>
      <c r="D327" s="622"/>
      <c r="E327" s="622"/>
    </row>
    <row r="328" spans="1:5" ht="15.3" thickBot="1">
      <c r="A328" s="161" t="s">
        <v>118</v>
      </c>
      <c r="C328" s="622"/>
      <c r="D328" s="622"/>
      <c r="E328" s="622"/>
    </row>
    <row r="329" spans="1:5">
      <c r="C329" s="622"/>
      <c r="D329" s="622"/>
      <c r="E329" s="622"/>
    </row>
    <row r="330" spans="1:5">
      <c r="C330" s="622"/>
      <c r="D330" s="622"/>
      <c r="E330" s="622"/>
    </row>
    <row r="331" spans="1:5">
      <c r="C331" s="622"/>
      <c r="D331" s="622"/>
      <c r="E331" s="622"/>
    </row>
    <row r="332" spans="1:5">
      <c r="C332" s="622"/>
      <c r="D332" s="622"/>
      <c r="E332" s="622"/>
    </row>
    <row r="333" spans="1:5">
      <c r="C333" s="622"/>
      <c r="D333" s="622"/>
      <c r="E333" s="622"/>
    </row>
    <row r="334" spans="1:5">
      <c r="C334" s="622"/>
      <c r="D334" s="622"/>
      <c r="E334" s="622"/>
    </row>
    <row r="335" spans="1:5">
      <c r="C335" s="622"/>
      <c r="D335" s="622"/>
      <c r="E335" s="622"/>
    </row>
    <row r="336" spans="1:5">
      <c r="C336" s="622"/>
      <c r="D336" s="622"/>
      <c r="E336" s="622"/>
    </row>
    <row r="337" spans="3:5">
      <c r="C337" s="622"/>
      <c r="D337" s="622"/>
      <c r="E337" s="622"/>
    </row>
    <row r="338" spans="3:5">
      <c r="C338" s="622"/>
      <c r="D338" s="622"/>
      <c r="E338" s="622"/>
    </row>
    <row r="339" spans="3:5">
      <c r="C339" s="622"/>
      <c r="D339" s="622"/>
      <c r="E339" s="622"/>
    </row>
    <row r="340" spans="3:5">
      <c r="C340" s="622"/>
      <c r="D340" s="622"/>
      <c r="E340" s="622"/>
    </row>
    <row r="341" spans="3:5">
      <c r="C341" s="622"/>
      <c r="D341" s="622"/>
      <c r="E341" s="622"/>
    </row>
    <row r="342" spans="3:5">
      <c r="C342" s="622"/>
      <c r="D342" s="622"/>
      <c r="E342" s="622"/>
    </row>
    <row r="343" spans="3:5">
      <c r="C343" s="622"/>
      <c r="D343" s="622"/>
      <c r="E343" s="622"/>
    </row>
    <row r="344" spans="3:5">
      <c r="C344" s="622"/>
      <c r="D344" s="622"/>
      <c r="E344" s="622"/>
    </row>
    <row r="345" spans="3:5">
      <c r="C345" s="622"/>
      <c r="D345" s="622"/>
      <c r="E345" s="622"/>
    </row>
    <row r="346" spans="3:5">
      <c r="C346" s="622"/>
      <c r="D346" s="622"/>
      <c r="E346" s="622"/>
    </row>
    <row r="347" spans="3:5">
      <c r="C347" s="622"/>
      <c r="D347" s="622"/>
      <c r="E347" s="622"/>
    </row>
    <row r="348" spans="3:5">
      <c r="C348" s="622"/>
      <c r="D348" s="622"/>
      <c r="E348" s="622"/>
    </row>
    <row r="349" spans="3:5">
      <c r="C349" s="622"/>
      <c r="D349" s="622"/>
      <c r="E349" s="622"/>
    </row>
    <row r="350" spans="3:5">
      <c r="C350" s="622"/>
      <c r="D350" s="622"/>
      <c r="E350" s="622"/>
    </row>
    <row r="351" spans="3:5">
      <c r="C351" s="622"/>
      <c r="D351" s="622"/>
      <c r="E351" s="622"/>
    </row>
    <row r="352" spans="3:5">
      <c r="C352" s="622"/>
      <c r="D352" s="622"/>
      <c r="E352" s="622"/>
    </row>
    <row r="353" spans="3:5">
      <c r="C353" s="622"/>
      <c r="D353" s="622"/>
      <c r="E353" s="622"/>
    </row>
    <row r="354" spans="3:5">
      <c r="C354" s="622"/>
      <c r="D354" s="622"/>
      <c r="E354" s="622"/>
    </row>
    <row r="355" spans="3:5">
      <c r="C355" s="622"/>
      <c r="D355" s="622"/>
      <c r="E355" s="622"/>
    </row>
    <row r="356" spans="3:5">
      <c r="C356" s="622"/>
      <c r="D356" s="622"/>
      <c r="E356" s="622"/>
    </row>
    <row r="357" spans="3:5">
      <c r="C357" s="622"/>
      <c r="D357" s="622"/>
      <c r="E357" s="622"/>
    </row>
    <row r="358" spans="3:5">
      <c r="C358" s="622"/>
      <c r="D358" s="622"/>
      <c r="E358" s="622"/>
    </row>
    <row r="359" spans="3:5">
      <c r="C359" s="622"/>
      <c r="D359" s="622"/>
      <c r="E359" s="622"/>
    </row>
    <row r="360" spans="3:5">
      <c r="C360" s="622"/>
      <c r="D360" s="622"/>
      <c r="E360" s="622"/>
    </row>
    <row r="361" spans="3:5">
      <c r="C361" s="622"/>
      <c r="D361" s="622"/>
      <c r="E361" s="622"/>
    </row>
    <row r="362" spans="3:5">
      <c r="C362" s="622"/>
      <c r="D362" s="622"/>
      <c r="E362" s="622"/>
    </row>
    <row r="363" spans="3:5">
      <c r="C363" s="622"/>
      <c r="D363" s="622"/>
      <c r="E363" s="622"/>
    </row>
    <row r="364" spans="3:5">
      <c r="C364" s="622"/>
      <c r="D364" s="622"/>
      <c r="E364" s="622"/>
    </row>
    <row r="365" spans="3:5">
      <c r="C365" s="622"/>
      <c r="D365" s="622"/>
      <c r="E365" s="622"/>
    </row>
    <row r="366" spans="3:5">
      <c r="C366" s="622"/>
      <c r="D366" s="622"/>
      <c r="E366" s="622"/>
    </row>
    <row r="367" spans="3:5">
      <c r="C367" s="622"/>
      <c r="D367" s="622"/>
      <c r="E367" s="622"/>
    </row>
    <row r="368" spans="3:5">
      <c r="C368" s="622"/>
      <c r="D368" s="622"/>
      <c r="E368" s="622"/>
    </row>
    <row r="369" spans="3:5">
      <c r="C369" s="622"/>
      <c r="D369" s="622"/>
      <c r="E369" s="622"/>
    </row>
    <row r="370" spans="3:5">
      <c r="C370" s="622"/>
      <c r="D370" s="622"/>
      <c r="E370" s="622"/>
    </row>
    <row r="371" spans="3:5">
      <c r="C371" s="622"/>
      <c r="D371" s="622"/>
      <c r="E371" s="622"/>
    </row>
    <row r="372" spans="3:5">
      <c r="C372" s="622"/>
      <c r="D372" s="622"/>
      <c r="E372" s="622"/>
    </row>
    <row r="373" spans="3:5">
      <c r="C373" s="622"/>
      <c r="D373" s="622"/>
      <c r="E373" s="622"/>
    </row>
    <row r="374" spans="3:5">
      <c r="C374" s="622"/>
      <c r="D374" s="622"/>
      <c r="E374" s="622"/>
    </row>
    <row r="375" spans="3:5">
      <c r="C375" s="622"/>
      <c r="D375" s="622"/>
      <c r="E375" s="622"/>
    </row>
    <row r="376" spans="3:5">
      <c r="C376" s="622"/>
      <c r="D376" s="622"/>
      <c r="E376" s="622"/>
    </row>
    <row r="377" spans="3:5">
      <c r="C377" s="622"/>
      <c r="D377" s="622"/>
      <c r="E377" s="622"/>
    </row>
    <row r="378" spans="3:5">
      <c r="C378" s="622"/>
      <c r="D378" s="622"/>
      <c r="E378" s="622"/>
    </row>
    <row r="379" spans="3:5">
      <c r="C379" s="622"/>
      <c r="D379" s="622"/>
      <c r="E379" s="622"/>
    </row>
    <row r="380" spans="3:5">
      <c r="C380" s="622"/>
      <c r="D380" s="622"/>
      <c r="E380" s="622"/>
    </row>
    <row r="381" spans="3:5">
      <c r="C381" s="622"/>
      <c r="D381" s="622"/>
      <c r="E381" s="622"/>
    </row>
    <row r="382" spans="3:5">
      <c r="C382" s="622"/>
      <c r="D382" s="622"/>
      <c r="E382" s="622"/>
    </row>
    <row r="383" spans="3:5">
      <c r="C383" s="622"/>
      <c r="D383" s="622"/>
      <c r="E383" s="622"/>
    </row>
    <row r="384" spans="3:5">
      <c r="C384" s="622"/>
      <c r="D384" s="622"/>
      <c r="E384" s="622"/>
    </row>
    <row r="385" spans="3:5">
      <c r="C385" s="622"/>
      <c r="D385" s="622"/>
      <c r="E385" s="622"/>
    </row>
    <row r="386" spans="3:5">
      <c r="C386" s="622"/>
      <c r="D386" s="622"/>
      <c r="E386" s="622"/>
    </row>
    <row r="387" spans="3:5">
      <c r="C387" s="622"/>
      <c r="D387" s="622"/>
      <c r="E387" s="622"/>
    </row>
    <row r="388" spans="3:5">
      <c r="C388" s="622"/>
      <c r="D388" s="622"/>
      <c r="E388" s="622"/>
    </row>
    <row r="389" spans="3:5">
      <c r="C389" s="622"/>
      <c r="D389" s="622"/>
      <c r="E389" s="622"/>
    </row>
    <row r="390" spans="3:5">
      <c r="C390" s="622"/>
      <c r="D390" s="622"/>
      <c r="E390" s="622"/>
    </row>
    <row r="391" spans="3:5">
      <c r="C391" s="622"/>
      <c r="D391" s="622"/>
      <c r="E391" s="622"/>
    </row>
    <row r="392" spans="3:5">
      <c r="C392" s="622"/>
      <c r="D392" s="622"/>
      <c r="E392" s="622"/>
    </row>
    <row r="393" spans="3:5">
      <c r="C393" s="622"/>
      <c r="D393" s="622"/>
      <c r="E393" s="622"/>
    </row>
    <row r="394" spans="3:5">
      <c r="C394" s="622"/>
      <c r="D394" s="622"/>
      <c r="E394" s="622"/>
    </row>
    <row r="395" spans="3:5">
      <c r="C395" s="622"/>
      <c r="D395" s="622"/>
      <c r="E395" s="622"/>
    </row>
    <row r="396" spans="3:5">
      <c r="C396" s="622"/>
      <c r="D396" s="622"/>
      <c r="E396" s="622"/>
    </row>
    <row r="397" spans="3:5">
      <c r="C397" s="622"/>
      <c r="D397" s="622"/>
      <c r="E397" s="622"/>
    </row>
    <row r="398" spans="3:5">
      <c r="C398" s="622"/>
      <c r="D398" s="622"/>
      <c r="E398" s="622"/>
    </row>
    <row r="399" spans="3:5">
      <c r="C399" s="622"/>
      <c r="D399" s="622"/>
      <c r="E399" s="622"/>
    </row>
    <row r="400" spans="3:5">
      <c r="C400" s="622"/>
      <c r="D400" s="622"/>
      <c r="E400" s="622"/>
    </row>
    <row r="401" spans="3:5">
      <c r="C401" s="622"/>
      <c r="D401" s="622"/>
      <c r="E401" s="622"/>
    </row>
    <row r="402" spans="3:5">
      <c r="C402" s="622"/>
      <c r="D402" s="622"/>
      <c r="E402" s="622"/>
    </row>
    <row r="403" spans="3:5">
      <c r="C403" s="622"/>
      <c r="D403" s="622"/>
      <c r="E403" s="622"/>
    </row>
    <row r="404" spans="3:5">
      <c r="C404" s="622"/>
      <c r="D404" s="622"/>
      <c r="E404" s="622"/>
    </row>
    <row r="405" spans="3:5">
      <c r="C405" s="622"/>
      <c r="D405" s="622"/>
      <c r="E405" s="622"/>
    </row>
    <row r="406" spans="3:5">
      <c r="C406" s="622"/>
      <c r="D406" s="622"/>
      <c r="E406" s="622"/>
    </row>
    <row r="407" spans="3:5">
      <c r="C407" s="622"/>
      <c r="D407" s="622"/>
      <c r="E407" s="622"/>
    </row>
    <row r="408" spans="3:5">
      <c r="C408" s="622"/>
      <c r="D408" s="622"/>
      <c r="E408" s="622"/>
    </row>
    <row r="409" spans="3:5">
      <c r="C409" s="622"/>
      <c r="D409" s="622"/>
      <c r="E409" s="622"/>
    </row>
    <row r="410" spans="3:5">
      <c r="C410" s="622"/>
      <c r="D410" s="622"/>
      <c r="E410" s="622"/>
    </row>
    <row r="411" spans="3:5">
      <c r="C411" s="622"/>
      <c r="D411" s="622"/>
      <c r="E411" s="622"/>
    </row>
    <row r="412" spans="3:5">
      <c r="C412" s="622"/>
      <c r="D412" s="622"/>
      <c r="E412" s="622"/>
    </row>
    <row r="413" spans="3:5">
      <c r="C413" s="622"/>
      <c r="D413" s="622"/>
      <c r="E413" s="622"/>
    </row>
    <row r="414" spans="3:5">
      <c r="C414" s="622"/>
      <c r="D414" s="622"/>
      <c r="E414" s="622"/>
    </row>
    <row r="415" spans="3:5">
      <c r="C415" s="622"/>
      <c r="D415" s="622"/>
      <c r="E415" s="622"/>
    </row>
    <row r="416" spans="3:5">
      <c r="C416" s="622"/>
      <c r="D416" s="622"/>
      <c r="E416" s="622"/>
    </row>
    <row r="417" spans="1:5">
      <c r="C417" s="622"/>
      <c r="D417" s="622"/>
      <c r="E417" s="622"/>
    </row>
    <row r="418" spans="1:5">
      <c r="C418" s="622"/>
      <c r="D418" s="622"/>
      <c r="E418" s="622"/>
    </row>
    <row r="419" spans="1:5">
      <c r="C419" s="622"/>
      <c r="D419" s="622"/>
      <c r="E419" s="622"/>
    </row>
    <row r="420" spans="1:5">
      <c r="C420" s="622"/>
      <c r="D420" s="622"/>
      <c r="E420" s="622"/>
    </row>
    <row r="421" spans="1:5">
      <c r="C421" s="622"/>
      <c r="D421" s="622"/>
      <c r="E421" s="622"/>
    </row>
    <row r="422" spans="1:5">
      <c r="C422" s="622"/>
      <c r="D422" s="622"/>
      <c r="E422" s="622"/>
    </row>
    <row r="423" spans="1:5">
      <c r="C423" s="622"/>
      <c r="D423" s="622"/>
      <c r="E423" s="622"/>
    </row>
    <row r="424" spans="1:5">
      <c r="C424" s="622"/>
      <c r="D424" s="622"/>
      <c r="E424" s="622"/>
    </row>
    <row r="425" spans="1:5">
      <c r="C425" s="622"/>
      <c r="D425" s="622"/>
      <c r="E425" s="622"/>
    </row>
    <row r="426" spans="1:5">
      <c r="C426" s="622"/>
      <c r="D426" s="622"/>
      <c r="E426" s="622"/>
    </row>
    <row r="432" spans="1:5">
      <c r="A432" s="17"/>
      <c r="D432" s="98"/>
      <c r="E432" s="98"/>
    </row>
    <row r="433" spans="1:7">
      <c r="A433" s="17"/>
      <c r="D433" s="98"/>
      <c r="E433" s="98"/>
    </row>
    <row r="434" spans="1:7">
      <c r="A434" s="17"/>
      <c r="D434" s="98"/>
      <c r="E434" s="98"/>
    </row>
    <row r="435" spans="1:7">
      <c r="A435" s="17"/>
      <c r="D435" s="98"/>
      <c r="E435" s="98"/>
    </row>
    <row r="436" spans="1:7">
      <c r="A436" s="17"/>
      <c r="D436" s="98"/>
      <c r="E436" s="98"/>
    </row>
    <row r="437" spans="1:7">
      <c r="A437" s="17"/>
      <c r="D437" s="98"/>
      <c r="E437" s="98"/>
    </row>
    <row r="438" spans="1:7">
      <c r="A438" s="17"/>
      <c r="D438" s="98"/>
      <c r="E438" s="98"/>
    </row>
    <row r="439" spans="1:7">
      <c r="A439" s="17"/>
      <c r="D439" s="98"/>
      <c r="E439" s="98"/>
      <c r="G439" s="17"/>
    </row>
    <row r="440" spans="1:7">
      <c r="A440" s="17"/>
      <c r="D440" s="98"/>
      <c r="E440" s="98"/>
      <c r="G440" s="17"/>
    </row>
    <row r="441" spans="1:7">
      <c r="A441" s="17"/>
      <c r="D441" s="98"/>
      <c r="E441" s="98"/>
      <c r="G441" s="17"/>
    </row>
    <row r="442" spans="1:7">
      <c r="A442" s="17"/>
      <c r="D442" s="98"/>
      <c r="E442" s="98"/>
      <c r="G442" s="17"/>
    </row>
    <row r="443" spans="1:7">
      <c r="A443" s="17"/>
      <c r="D443" s="98"/>
      <c r="E443" s="98"/>
      <c r="G443" s="17"/>
    </row>
    <row r="444" spans="1:7">
      <c r="A444" s="17"/>
      <c r="D444" s="98"/>
      <c r="E444" s="98"/>
      <c r="G444" s="17"/>
    </row>
    <row r="445" spans="1:7">
      <c r="A445" s="17"/>
      <c r="D445" s="98"/>
      <c r="E445" s="98"/>
      <c r="G445" s="17"/>
    </row>
    <row r="446" spans="1:7">
      <c r="A446" s="17"/>
      <c r="D446" s="98"/>
      <c r="E446" s="98"/>
      <c r="G446" s="17"/>
    </row>
    <row r="447" spans="1:7">
      <c r="A447" s="17"/>
      <c r="D447" s="98"/>
      <c r="E447" s="98"/>
      <c r="G447" s="17"/>
    </row>
    <row r="448" spans="1:7">
      <c r="A448" s="17"/>
      <c r="D448" s="98"/>
      <c r="E448" s="98"/>
      <c r="G448" s="17"/>
    </row>
    <row r="449" spans="3:5" s="17" customFormat="1">
      <c r="C449" s="205"/>
      <c r="D449" s="98"/>
      <c r="E449" s="98"/>
    </row>
    <row r="450" spans="3:5" s="17" customFormat="1">
      <c r="C450" s="205"/>
      <c r="D450" s="98"/>
      <c r="E450" s="98"/>
    </row>
    <row r="451" spans="3:5" s="17" customFormat="1">
      <c r="C451" s="205"/>
      <c r="D451" s="98"/>
      <c r="E451" s="98"/>
    </row>
    <row r="452" spans="3:5" s="17" customFormat="1">
      <c r="C452" s="205"/>
      <c r="D452" s="98"/>
      <c r="E452" s="98"/>
    </row>
    <row r="453" spans="3:5" s="17" customFormat="1">
      <c r="C453" s="205"/>
      <c r="D453" s="98"/>
      <c r="E453" s="98"/>
    </row>
    <row r="454" spans="3:5" s="17" customFormat="1">
      <c r="C454" s="205"/>
      <c r="D454" s="98"/>
      <c r="E454" s="98"/>
    </row>
    <row r="455" spans="3:5" s="17" customFormat="1">
      <c r="C455" s="205"/>
      <c r="D455" s="98"/>
      <c r="E455" s="98"/>
    </row>
    <row r="456" spans="3:5" s="17" customFormat="1">
      <c r="C456" s="205"/>
      <c r="D456" s="98"/>
      <c r="E456" s="98"/>
    </row>
    <row r="457" spans="3:5" s="17" customFormat="1">
      <c r="C457" s="205"/>
      <c r="D457" s="98"/>
      <c r="E457" s="98"/>
    </row>
    <row r="458" spans="3:5" s="17" customFormat="1">
      <c r="C458" s="205"/>
      <c r="D458" s="98"/>
      <c r="E458" s="98"/>
    </row>
    <row r="459" spans="3:5" s="17" customFormat="1">
      <c r="C459" s="205"/>
      <c r="D459" s="98"/>
      <c r="E459" s="98"/>
    </row>
    <row r="460" spans="3:5" s="17" customFormat="1">
      <c r="C460" s="205"/>
      <c r="D460" s="98"/>
      <c r="E460" s="98"/>
    </row>
    <row r="461" spans="3:5" s="17" customFormat="1">
      <c r="C461" s="205"/>
      <c r="D461" s="98"/>
      <c r="E461" s="98"/>
    </row>
    <row r="462" spans="3:5" s="17" customFormat="1">
      <c r="C462" s="205"/>
      <c r="D462" s="98"/>
      <c r="E462" s="98"/>
    </row>
    <row r="463" spans="3:5" s="17" customFormat="1">
      <c r="C463" s="205"/>
      <c r="D463" s="98"/>
      <c r="E463" s="98"/>
    </row>
    <row r="464" spans="3:5" s="17" customFormat="1">
      <c r="C464" s="205"/>
      <c r="D464" s="98"/>
      <c r="E464" s="98"/>
    </row>
    <row r="465" spans="3:5" s="17" customFormat="1">
      <c r="C465" s="205"/>
      <c r="D465" s="98"/>
      <c r="E465" s="98"/>
    </row>
    <row r="466" spans="3:5" s="17" customFormat="1">
      <c r="C466" s="205"/>
      <c r="D466" s="98"/>
      <c r="E466" s="98"/>
    </row>
    <row r="467" spans="3:5" s="17" customFormat="1">
      <c r="C467" s="205"/>
      <c r="D467" s="98"/>
      <c r="E467" s="98"/>
    </row>
    <row r="468" spans="3:5" s="17" customFormat="1">
      <c r="C468" s="205"/>
      <c r="D468" s="98"/>
      <c r="E468" s="98"/>
    </row>
    <row r="469" spans="3:5" s="17" customFormat="1">
      <c r="C469" s="205"/>
      <c r="D469" s="98"/>
      <c r="E469" s="98"/>
    </row>
    <row r="470" spans="3:5" s="17" customFormat="1">
      <c r="C470" s="205"/>
      <c r="D470" s="98"/>
      <c r="E470" s="98"/>
    </row>
    <row r="471" spans="3:5" s="17" customFormat="1">
      <c r="C471" s="205"/>
      <c r="D471" s="98"/>
      <c r="E471" s="98"/>
    </row>
    <row r="472" spans="3:5" s="17" customFormat="1">
      <c r="C472" s="205"/>
      <c r="D472" s="98"/>
      <c r="E472" s="98"/>
    </row>
    <row r="473" spans="3:5" s="17" customFormat="1">
      <c r="C473" s="205"/>
      <c r="D473" s="98"/>
      <c r="E473" s="98"/>
    </row>
    <row r="474" spans="3:5" s="17" customFormat="1">
      <c r="C474" s="205"/>
      <c r="D474" s="98"/>
      <c r="E474" s="98"/>
    </row>
    <row r="475" spans="3:5" s="17" customFormat="1">
      <c r="C475" s="205"/>
      <c r="D475" s="98"/>
      <c r="E475" s="98"/>
    </row>
    <row r="476" spans="3:5" s="17" customFormat="1">
      <c r="C476" s="205"/>
      <c r="D476" s="98"/>
      <c r="E476" s="98"/>
    </row>
    <row r="477" spans="3:5" s="17" customFormat="1">
      <c r="C477" s="205"/>
      <c r="D477" s="98"/>
      <c r="E477" s="98"/>
    </row>
    <row r="478" spans="3:5" s="17" customFormat="1">
      <c r="C478" s="205"/>
      <c r="D478" s="98"/>
      <c r="E478" s="98"/>
    </row>
    <row r="479" spans="3:5" s="17" customFormat="1">
      <c r="C479" s="205"/>
      <c r="D479" s="98"/>
      <c r="E479" s="98"/>
    </row>
    <row r="480" spans="3:5" s="17" customFormat="1">
      <c r="C480" s="205"/>
      <c r="D480" s="98"/>
      <c r="E480" s="98"/>
    </row>
    <row r="481" spans="3:5" s="17" customFormat="1">
      <c r="C481" s="205"/>
      <c r="D481" s="98"/>
      <c r="E481" s="98"/>
    </row>
    <row r="482" spans="3:5" s="17" customFormat="1">
      <c r="C482" s="205"/>
      <c r="D482" s="98"/>
      <c r="E482" s="98"/>
    </row>
    <row r="483" spans="3:5" s="17" customFormat="1">
      <c r="C483" s="205"/>
      <c r="D483" s="98"/>
      <c r="E483" s="98"/>
    </row>
    <row r="484" spans="3:5" s="17" customFormat="1">
      <c r="C484" s="205"/>
      <c r="D484" s="98"/>
      <c r="E484" s="98"/>
    </row>
    <row r="485" spans="3:5" s="17" customFormat="1">
      <c r="C485" s="205"/>
      <c r="D485" s="98"/>
      <c r="E485" s="98"/>
    </row>
    <row r="486" spans="3:5" s="17" customFormat="1">
      <c r="C486" s="205"/>
      <c r="D486" s="98"/>
      <c r="E486" s="98"/>
    </row>
    <row r="487" spans="3:5" s="17" customFormat="1">
      <c r="C487" s="205"/>
      <c r="D487" s="98"/>
      <c r="E487" s="98"/>
    </row>
    <row r="488" spans="3:5" s="17" customFormat="1">
      <c r="C488" s="205"/>
      <c r="D488" s="98"/>
      <c r="E488" s="98"/>
    </row>
    <row r="489" spans="3:5" s="17" customFormat="1">
      <c r="C489" s="205"/>
      <c r="D489" s="98"/>
      <c r="E489" s="98"/>
    </row>
    <row r="490" spans="3:5" s="17" customFormat="1">
      <c r="C490" s="205"/>
      <c r="D490" s="98"/>
      <c r="E490" s="98"/>
    </row>
    <row r="491" spans="3:5" s="17" customFormat="1">
      <c r="C491" s="205"/>
      <c r="D491" s="98"/>
      <c r="E491" s="98"/>
    </row>
    <row r="492" spans="3:5" s="17" customFormat="1">
      <c r="C492" s="205"/>
      <c r="D492" s="98"/>
      <c r="E492" s="98"/>
    </row>
    <row r="493" spans="3:5" s="17" customFormat="1">
      <c r="C493" s="205"/>
      <c r="D493" s="98"/>
      <c r="E493" s="98"/>
    </row>
    <row r="494" spans="3:5" s="17" customFormat="1">
      <c r="C494" s="205"/>
      <c r="D494" s="98"/>
      <c r="E494" s="98"/>
    </row>
    <row r="495" spans="3:5" s="17" customFormat="1">
      <c r="C495" s="205"/>
      <c r="D495" s="98"/>
      <c r="E495" s="98"/>
    </row>
    <row r="496" spans="3:5" s="17" customFormat="1">
      <c r="C496" s="205"/>
      <c r="D496" s="98"/>
      <c r="E496" s="98"/>
    </row>
    <row r="497" spans="3:5" s="17" customFormat="1">
      <c r="C497" s="205"/>
      <c r="D497" s="98"/>
      <c r="E497" s="98"/>
    </row>
    <row r="498" spans="3:5" s="17" customFormat="1">
      <c r="C498" s="205"/>
      <c r="D498" s="98"/>
      <c r="E498" s="98"/>
    </row>
    <row r="499" spans="3:5" s="17" customFormat="1">
      <c r="C499" s="205"/>
      <c r="D499" s="98"/>
      <c r="E499" s="98"/>
    </row>
    <row r="500" spans="3:5" s="17" customFormat="1">
      <c r="C500" s="205"/>
      <c r="D500" s="98"/>
      <c r="E500" s="98"/>
    </row>
    <row r="501" spans="3:5" s="17" customFormat="1">
      <c r="C501" s="205"/>
      <c r="D501" s="98"/>
      <c r="E501" s="98"/>
    </row>
    <row r="502" spans="3:5" s="17" customFormat="1">
      <c r="C502" s="205"/>
      <c r="D502" s="98"/>
      <c r="E502" s="98"/>
    </row>
    <row r="503" spans="3:5" s="17" customFormat="1">
      <c r="C503" s="205"/>
      <c r="D503" s="98"/>
      <c r="E503" s="98"/>
    </row>
    <row r="504" spans="3:5" s="17" customFormat="1">
      <c r="C504" s="205"/>
      <c r="D504" s="98"/>
      <c r="E504" s="98"/>
    </row>
    <row r="505" spans="3:5" s="17" customFormat="1">
      <c r="C505" s="205"/>
      <c r="D505" s="98"/>
      <c r="E505" s="98"/>
    </row>
    <row r="506" spans="3:5" s="17" customFormat="1">
      <c r="C506" s="205"/>
      <c r="D506" s="98"/>
      <c r="E506" s="98"/>
    </row>
    <row r="507" spans="3:5" s="17" customFormat="1">
      <c r="C507" s="205"/>
      <c r="D507" s="98"/>
      <c r="E507" s="98"/>
    </row>
    <row r="508" spans="3:5" s="17" customFormat="1">
      <c r="C508" s="205"/>
      <c r="D508" s="98"/>
      <c r="E508" s="98"/>
    </row>
    <row r="509" spans="3:5" s="17" customFormat="1">
      <c r="C509" s="205"/>
      <c r="D509" s="98"/>
      <c r="E509" s="98"/>
    </row>
    <row r="510" spans="3:5" s="17" customFormat="1">
      <c r="C510" s="205"/>
      <c r="D510" s="98"/>
      <c r="E510" s="98"/>
    </row>
    <row r="511" spans="3:5" s="17" customFormat="1">
      <c r="C511" s="205"/>
      <c r="D511" s="98"/>
      <c r="E511" s="98"/>
    </row>
    <row r="512" spans="3:5" s="17" customFormat="1">
      <c r="C512" s="205"/>
      <c r="D512" s="98"/>
      <c r="E512" s="98"/>
    </row>
    <row r="513" spans="3:5" s="17" customFormat="1">
      <c r="C513" s="205"/>
      <c r="D513" s="98"/>
      <c r="E513" s="98"/>
    </row>
    <row r="514" spans="3:5" s="17" customFormat="1">
      <c r="C514" s="205"/>
      <c r="D514" s="98"/>
      <c r="E514" s="98"/>
    </row>
    <row r="515" spans="3:5" s="17" customFormat="1">
      <c r="C515" s="205"/>
      <c r="D515" s="98"/>
      <c r="E515" s="98"/>
    </row>
    <row r="516" spans="3:5" s="17" customFormat="1">
      <c r="C516" s="205"/>
      <c r="D516" s="98"/>
      <c r="E516" s="98"/>
    </row>
    <row r="517" spans="3:5" s="17" customFormat="1">
      <c r="C517" s="205"/>
      <c r="D517" s="98"/>
      <c r="E517" s="98"/>
    </row>
    <row r="518" spans="3:5" s="17" customFormat="1">
      <c r="C518" s="205"/>
      <c r="D518" s="98"/>
      <c r="E518" s="98"/>
    </row>
    <row r="519" spans="3:5" s="17" customFormat="1">
      <c r="C519" s="205"/>
      <c r="D519" s="98"/>
      <c r="E519" s="98"/>
    </row>
    <row r="520" spans="3:5" s="17" customFormat="1">
      <c r="C520" s="205"/>
      <c r="D520" s="98"/>
      <c r="E520" s="98"/>
    </row>
    <row r="521" spans="3:5" s="17" customFormat="1">
      <c r="C521" s="205"/>
      <c r="D521" s="98"/>
      <c r="E521" s="98"/>
    </row>
    <row r="522" spans="3:5" s="17" customFormat="1">
      <c r="C522" s="205"/>
      <c r="D522" s="98"/>
      <c r="E522" s="98"/>
    </row>
    <row r="523" spans="3:5" s="17" customFormat="1">
      <c r="C523" s="205"/>
      <c r="D523" s="98"/>
      <c r="E523" s="98"/>
    </row>
    <row r="524" spans="3:5" s="17" customFormat="1">
      <c r="C524" s="205"/>
      <c r="D524" s="98"/>
      <c r="E524" s="98"/>
    </row>
    <row r="525" spans="3:5" s="17" customFormat="1">
      <c r="C525" s="205"/>
      <c r="D525" s="98"/>
      <c r="E525" s="98"/>
    </row>
    <row r="526" spans="3:5" s="17" customFormat="1">
      <c r="C526" s="205"/>
      <c r="D526" s="98"/>
      <c r="E526" s="98"/>
    </row>
    <row r="527" spans="3:5" s="17" customFormat="1">
      <c r="C527" s="205"/>
      <c r="D527" s="98"/>
      <c r="E527" s="98"/>
    </row>
    <row r="528" spans="3:5" s="17" customFormat="1">
      <c r="C528" s="205"/>
      <c r="D528" s="98"/>
      <c r="E528" s="98"/>
    </row>
    <row r="529" spans="3:5" s="17" customFormat="1">
      <c r="C529" s="205"/>
      <c r="D529" s="98"/>
      <c r="E529" s="98"/>
    </row>
    <row r="530" spans="3:5" s="17" customFormat="1">
      <c r="C530" s="205"/>
      <c r="D530" s="98"/>
      <c r="E530" s="98"/>
    </row>
    <row r="531" spans="3:5" s="17" customFormat="1">
      <c r="C531" s="205"/>
      <c r="D531" s="98"/>
      <c r="E531" s="98"/>
    </row>
    <row r="532" spans="3:5" s="17" customFormat="1">
      <c r="C532" s="205"/>
      <c r="D532" s="98"/>
      <c r="E532" s="98"/>
    </row>
    <row r="533" spans="3:5" s="17" customFormat="1">
      <c r="C533" s="205"/>
      <c r="D533" s="98"/>
      <c r="E533" s="98"/>
    </row>
    <row r="534" spans="3:5" s="17" customFormat="1">
      <c r="C534" s="205"/>
      <c r="D534" s="98"/>
      <c r="E534" s="98"/>
    </row>
    <row r="535" spans="3:5" s="17" customFormat="1">
      <c r="C535" s="205"/>
      <c r="D535" s="98"/>
      <c r="E535" s="98"/>
    </row>
    <row r="536" spans="3:5" s="17" customFormat="1">
      <c r="C536" s="205"/>
      <c r="D536" s="98"/>
      <c r="E536" s="98"/>
    </row>
    <row r="537" spans="3:5" s="17" customFormat="1">
      <c r="C537" s="205"/>
      <c r="D537" s="98"/>
      <c r="E537" s="98"/>
    </row>
    <row r="538" spans="3:5" s="17" customFormat="1">
      <c r="C538" s="205"/>
      <c r="D538" s="98"/>
      <c r="E538" s="98"/>
    </row>
    <row r="539" spans="3:5" s="17" customFormat="1">
      <c r="C539" s="205"/>
      <c r="D539" s="98"/>
      <c r="E539" s="98"/>
    </row>
    <row r="540" spans="3:5" s="17" customFormat="1">
      <c r="C540" s="205"/>
      <c r="D540" s="98"/>
      <c r="E540" s="98"/>
    </row>
    <row r="541" spans="3:5" s="17" customFormat="1">
      <c r="C541" s="205"/>
      <c r="D541" s="98"/>
      <c r="E541" s="98"/>
    </row>
    <row r="542" spans="3:5" s="17" customFormat="1">
      <c r="C542" s="205"/>
      <c r="D542" s="98"/>
      <c r="E542" s="98"/>
    </row>
    <row r="543" spans="3:5" s="17" customFormat="1">
      <c r="C543" s="205"/>
      <c r="D543" s="98"/>
      <c r="E543" s="98"/>
    </row>
    <row r="544" spans="3:5" s="17" customFormat="1">
      <c r="C544" s="205"/>
      <c r="D544" s="98"/>
      <c r="E544" s="98"/>
    </row>
    <row r="545" spans="3:5" s="17" customFormat="1">
      <c r="C545" s="205"/>
      <c r="D545" s="98"/>
      <c r="E545" s="98"/>
    </row>
    <row r="546" spans="3:5" s="17" customFormat="1">
      <c r="C546" s="205"/>
      <c r="D546" s="98"/>
      <c r="E546" s="98"/>
    </row>
    <row r="547" spans="3:5" s="17" customFormat="1">
      <c r="C547" s="205"/>
      <c r="D547" s="98"/>
      <c r="E547" s="98"/>
    </row>
    <row r="548" spans="3:5" s="17" customFormat="1">
      <c r="C548" s="205"/>
      <c r="D548" s="98"/>
      <c r="E548" s="98"/>
    </row>
    <row r="549" spans="3:5" s="17" customFormat="1">
      <c r="C549" s="205"/>
      <c r="D549" s="98"/>
      <c r="E549" s="98"/>
    </row>
    <row r="550" spans="3:5" s="17" customFormat="1">
      <c r="C550" s="205"/>
      <c r="D550" s="98"/>
      <c r="E550" s="98"/>
    </row>
    <row r="551" spans="3:5" s="17" customFormat="1">
      <c r="C551" s="205"/>
      <c r="D551" s="98"/>
      <c r="E551" s="98"/>
    </row>
    <row r="552" spans="3:5" s="17" customFormat="1">
      <c r="C552" s="205"/>
      <c r="D552" s="98"/>
      <c r="E552" s="98"/>
    </row>
    <row r="553" spans="3:5" s="17" customFormat="1">
      <c r="C553" s="205"/>
      <c r="D553" s="98"/>
      <c r="E553" s="98"/>
    </row>
    <row r="554" spans="3:5" s="17" customFormat="1">
      <c r="C554" s="205"/>
      <c r="D554" s="98"/>
      <c r="E554" s="98"/>
    </row>
    <row r="555" spans="3:5" s="17" customFormat="1">
      <c r="C555" s="205"/>
      <c r="D555" s="98"/>
      <c r="E555" s="98"/>
    </row>
    <row r="556" spans="3:5" s="17" customFormat="1">
      <c r="C556" s="205"/>
      <c r="D556" s="98"/>
      <c r="E556" s="98"/>
    </row>
    <row r="557" spans="3:5" s="17" customFormat="1">
      <c r="C557" s="205"/>
      <c r="D557" s="98"/>
      <c r="E557" s="98"/>
    </row>
    <row r="558" spans="3:5" s="17" customFormat="1">
      <c r="C558" s="205"/>
      <c r="D558" s="98"/>
      <c r="E558" s="98"/>
    </row>
    <row r="559" spans="3:5" s="17" customFormat="1">
      <c r="C559" s="205"/>
      <c r="D559" s="98"/>
      <c r="E559" s="98"/>
    </row>
    <row r="560" spans="3:5" s="17" customFormat="1">
      <c r="C560" s="205"/>
      <c r="D560" s="98"/>
      <c r="E560" s="98"/>
    </row>
    <row r="561" spans="3:5" s="17" customFormat="1">
      <c r="C561" s="205"/>
      <c r="D561" s="98"/>
      <c r="E561" s="98"/>
    </row>
    <row r="562" spans="3:5" s="17" customFormat="1">
      <c r="C562" s="205"/>
      <c r="D562" s="98"/>
      <c r="E562" s="98"/>
    </row>
    <row r="563" spans="3:5" s="17" customFormat="1">
      <c r="C563" s="205"/>
      <c r="D563" s="98"/>
      <c r="E563" s="98"/>
    </row>
    <row r="564" spans="3:5" s="17" customFormat="1">
      <c r="C564" s="205"/>
      <c r="D564" s="98"/>
      <c r="E564" s="98"/>
    </row>
    <row r="565" spans="3:5" s="17" customFormat="1">
      <c r="C565" s="205"/>
      <c r="D565" s="98"/>
      <c r="E565" s="98"/>
    </row>
    <row r="566" spans="3:5" s="17" customFormat="1">
      <c r="C566" s="205"/>
      <c r="D566" s="98"/>
      <c r="E566" s="98"/>
    </row>
    <row r="567" spans="3:5" s="17" customFormat="1">
      <c r="C567" s="205"/>
      <c r="D567" s="98"/>
      <c r="E567" s="98"/>
    </row>
    <row r="568" spans="3:5" s="17" customFormat="1">
      <c r="C568" s="205"/>
      <c r="D568" s="98"/>
      <c r="E568" s="98"/>
    </row>
    <row r="569" spans="3:5" s="17" customFormat="1">
      <c r="C569" s="205"/>
      <c r="D569" s="98"/>
      <c r="E569" s="98"/>
    </row>
    <row r="570" spans="3:5" s="17" customFormat="1">
      <c r="C570" s="205"/>
      <c r="D570" s="98"/>
      <c r="E570" s="98"/>
    </row>
    <row r="571" spans="3:5" s="17" customFormat="1">
      <c r="C571" s="205"/>
      <c r="D571" s="98"/>
      <c r="E571" s="98"/>
    </row>
    <row r="572" spans="3:5" s="17" customFormat="1">
      <c r="C572" s="205"/>
      <c r="D572" s="98"/>
      <c r="E572" s="98"/>
    </row>
    <row r="573" spans="3:5" s="17" customFormat="1">
      <c r="C573" s="205"/>
      <c r="D573" s="98"/>
      <c r="E573" s="98"/>
    </row>
    <row r="574" spans="3:5" s="17" customFormat="1">
      <c r="C574" s="205"/>
      <c r="D574" s="98"/>
      <c r="E574" s="98"/>
    </row>
    <row r="575" spans="3:5" s="17" customFormat="1">
      <c r="C575" s="205"/>
      <c r="D575" s="98"/>
      <c r="E575" s="98"/>
    </row>
    <row r="576" spans="3:5" s="17" customFormat="1">
      <c r="C576" s="205"/>
      <c r="D576" s="98"/>
      <c r="E576" s="98"/>
    </row>
    <row r="577" spans="3:5" s="17" customFormat="1">
      <c r="C577" s="205"/>
      <c r="D577" s="98"/>
      <c r="E577" s="98"/>
    </row>
    <row r="578" spans="3:5" s="17" customFormat="1">
      <c r="C578" s="205"/>
      <c r="D578" s="98"/>
      <c r="E578" s="98"/>
    </row>
    <row r="579" spans="3:5" s="17" customFormat="1">
      <c r="C579" s="205"/>
      <c r="D579" s="98"/>
      <c r="E579" s="98"/>
    </row>
    <row r="580" spans="3:5" s="17" customFormat="1">
      <c r="C580" s="205"/>
      <c r="D580" s="98"/>
      <c r="E580" s="98"/>
    </row>
    <row r="581" spans="3:5" s="17" customFormat="1">
      <c r="C581" s="205"/>
      <c r="D581" s="98"/>
      <c r="E581" s="98"/>
    </row>
    <row r="582" spans="3:5" s="17" customFormat="1">
      <c r="C582" s="205"/>
      <c r="D582" s="98"/>
      <c r="E582" s="98"/>
    </row>
    <row r="583" spans="3:5" s="17" customFormat="1">
      <c r="C583" s="205"/>
      <c r="D583" s="98"/>
      <c r="E583" s="98"/>
    </row>
    <row r="584" spans="3:5" s="17" customFormat="1">
      <c r="C584" s="205"/>
      <c r="D584" s="98"/>
      <c r="E584" s="98"/>
    </row>
    <row r="585" spans="3:5" s="17" customFormat="1">
      <c r="C585" s="205"/>
      <c r="D585" s="98"/>
      <c r="E585" s="98"/>
    </row>
    <row r="586" spans="3:5" s="17" customFormat="1">
      <c r="C586" s="205"/>
      <c r="D586" s="98"/>
      <c r="E586" s="98"/>
    </row>
    <row r="587" spans="3:5" s="17" customFormat="1">
      <c r="C587" s="205"/>
      <c r="D587" s="98"/>
      <c r="E587" s="98"/>
    </row>
    <row r="588" spans="3:5" s="17" customFormat="1">
      <c r="C588" s="205"/>
      <c r="D588" s="98"/>
      <c r="E588" s="98"/>
    </row>
    <row r="589" spans="3:5" s="17" customFormat="1">
      <c r="C589" s="205"/>
      <c r="D589" s="98"/>
      <c r="E589" s="98"/>
    </row>
    <row r="590" spans="3:5" s="17" customFormat="1">
      <c r="C590" s="205"/>
      <c r="D590" s="98"/>
      <c r="E590" s="98"/>
    </row>
    <row r="591" spans="3:5" s="17" customFormat="1">
      <c r="C591" s="205"/>
      <c r="D591" s="98"/>
      <c r="E591" s="98"/>
    </row>
    <row r="592" spans="3:5" s="17" customFormat="1">
      <c r="C592" s="205"/>
      <c r="D592" s="98"/>
      <c r="E592" s="98"/>
    </row>
    <row r="593" spans="3:5" s="17" customFormat="1">
      <c r="C593" s="205"/>
      <c r="D593" s="98"/>
      <c r="E593" s="98"/>
    </row>
    <row r="594" spans="3:5" s="17" customFormat="1">
      <c r="C594" s="205"/>
      <c r="D594" s="98"/>
      <c r="E594" s="98"/>
    </row>
    <row r="595" spans="3:5" s="17" customFormat="1">
      <c r="C595" s="205"/>
      <c r="D595" s="98"/>
      <c r="E595" s="98"/>
    </row>
    <row r="596" spans="3:5" s="17" customFormat="1">
      <c r="C596" s="205"/>
      <c r="D596" s="98"/>
      <c r="E596" s="98"/>
    </row>
    <row r="597" spans="3:5" s="17" customFormat="1">
      <c r="C597" s="205"/>
      <c r="D597" s="98"/>
      <c r="E597" s="98"/>
    </row>
    <row r="598" spans="3:5" s="17" customFormat="1">
      <c r="C598" s="205"/>
      <c r="D598" s="98"/>
      <c r="E598" s="98"/>
    </row>
    <row r="599" spans="3:5" s="17" customFormat="1">
      <c r="C599" s="205"/>
      <c r="D599" s="98"/>
      <c r="E599" s="98"/>
    </row>
    <row r="600" spans="3:5" s="17" customFormat="1">
      <c r="C600" s="205"/>
      <c r="D600" s="98"/>
      <c r="E600" s="98"/>
    </row>
    <row r="601" spans="3:5" s="17" customFormat="1">
      <c r="C601" s="205"/>
      <c r="D601" s="98"/>
      <c r="E601" s="98"/>
    </row>
    <row r="602" spans="3:5" s="17" customFormat="1">
      <c r="C602" s="205"/>
      <c r="D602" s="98"/>
      <c r="E602" s="98"/>
    </row>
    <row r="603" spans="3:5" s="17" customFormat="1">
      <c r="C603" s="205"/>
      <c r="D603" s="98"/>
      <c r="E603" s="98"/>
    </row>
    <row r="604" spans="3:5" s="17" customFormat="1">
      <c r="C604" s="205"/>
      <c r="D604" s="98"/>
      <c r="E604" s="98"/>
    </row>
    <row r="605" spans="3:5" s="17" customFormat="1">
      <c r="C605" s="205"/>
      <c r="D605" s="98"/>
      <c r="E605" s="98"/>
    </row>
    <row r="606" spans="3:5" s="17" customFormat="1">
      <c r="C606" s="205"/>
      <c r="D606" s="98"/>
      <c r="E606" s="98"/>
    </row>
    <row r="607" spans="3:5" s="17" customFormat="1">
      <c r="C607" s="205"/>
      <c r="D607" s="98"/>
      <c r="E607" s="98"/>
    </row>
    <row r="608" spans="3:5" s="17" customFormat="1">
      <c r="C608" s="205"/>
      <c r="D608" s="98"/>
      <c r="E608" s="98"/>
    </row>
    <row r="609" spans="3:5" s="17" customFormat="1">
      <c r="C609" s="205"/>
      <c r="D609" s="98"/>
      <c r="E609" s="98"/>
    </row>
    <row r="610" spans="3:5" s="17" customFormat="1">
      <c r="C610" s="205"/>
      <c r="D610" s="98"/>
      <c r="E610" s="98"/>
    </row>
    <row r="611" spans="3:5" s="17" customFormat="1">
      <c r="C611" s="205"/>
      <c r="D611" s="98"/>
      <c r="E611" s="98"/>
    </row>
    <row r="612" spans="3:5" s="17" customFormat="1">
      <c r="C612" s="205"/>
      <c r="D612" s="98"/>
      <c r="E612" s="98"/>
    </row>
    <row r="613" spans="3:5" s="17" customFormat="1">
      <c r="C613" s="205"/>
      <c r="D613" s="98"/>
      <c r="E613" s="98"/>
    </row>
    <row r="614" spans="3:5" s="17" customFormat="1">
      <c r="C614" s="205"/>
      <c r="D614" s="98"/>
      <c r="E614" s="98"/>
    </row>
    <row r="615" spans="3:5" s="17" customFormat="1">
      <c r="C615" s="205"/>
      <c r="D615" s="98"/>
      <c r="E615" s="98"/>
    </row>
    <row r="616" spans="3:5" s="17" customFormat="1">
      <c r="C616" s="205"/>
      <c r="D616" s="98"/>
      <c r="E616" s="98"/>
    </row>
    <row r="617" spans="3:5" s="17" customFormat="1">
      <c r="C617" s="205"/>
      <c r="D617" s="98"/>
      <c r="E617" s="98"/>
    </row>
    <row r="618" spans="3:5" s="17" customFormat="1">
      <c r="C618" s="205"/>
      <c r="D618" s="98"/>
      <c r="E618" s="98"/>
    </row>
    <row r="619" spans="3:5" s="17" customFormat="1">
      <c r="C619" s="205"/>
      <c r="D619" s="98"/>
      <c r="E619" s="98"/>
    </row>
    <row r="620" spans="3:5" s="17" customFormat="1">
      <c r="C620" s="205"/>
      <c r="D620" s="98"/>
      <c r="E620" s="98"/>
    </row>
    <row r="621" spans="3:5" s="17" customFormat="1">
      <c r="C621" s="205"/>
      <c r="D621" s="98"/>
      <c r="E621" s="98"/>
    </row>
    <row r="622" spans="3:5" s="17" customFormat="1">
      <c r="C622" s="205"/>
      <c r="D622" s="98"/>
      <c r="E622" s="98"/>
    </row>
    <row r="623" spans="3:5" s="17" customFormat="1">
      <c r="C623" s="205"/>
      <c r="D623" s="98"/>
      <c r="E623" s="98"/>
    </row>
    <row r="624" spans="3:5" s="17" customFormat="1">
      <c r="C624" s="205"/>
      <c r="D624" s="98"/>
      <c r="E624" s="98"/>
    </row>
    <row r="625" spans="3:5" s="17" customFormat="1">
      <c r="C625" s="205"/>
      <c r="D625" s="98"/>
      <c r="E625" s="98"/>
    </row>
    <row r="626" spans="3:5" s="17" customFormat="1">
      <c r="C626" s="205"/>
      <c r="D626" s="98"/>
      <c r="E626" s="98"/>
    </row>
    <row r="627" spans="3:5" s="17" customFormat="1">
      <c r="C627" s="205"/>
      <c r="D627" s="98"/>
      <c r="E627" s="98"/>
    </row>
    <row r="628" spans="3:5" s="17" customFormat="1">
      <c r="C628" s="205"/>
      <c r="D628" s="98"/>
      <c r="E628" s="98"/>
    </row>
    <row r="629" spans="3:5" s="17" customFormat="1">
      <c r="C629" s="205"/>
      <c r="D629" s="98"/>
      <c r="E629" s="98"/>
    </row>
    <row r="630" spans="3:5" s="17" customFormat="1">
      <c r="C630" s="205"/>
      <c r="D630" s="98"/>
      <c r="E630" s="98"/>
    </row>
    <row r="631" spans="3:5" s="17" customFormat="1">
      <c r="C631" s="205"/>
      <c r="D631" s="98"/>
      <c r="E631" s="98"/>
    </row>
    <row r="632" spans="3:5" s="17" customFormat="1">
      <c r="C632" s="205"/>
      <c r="D632" s="98"/>
      <c r="E632" s="98"/>
    </row>
    <row r="633" spans="3:5" s="17" customFormat="1">
      <c r="C633" s="205"/>
      <c r="D633" s="98"/>
      <c r="E633" s="98"/>
    </row>
    <row r="634" spans="3:5" s="17" customFormat="1">
      <c r="C634" s="205"/>
      <c r="D634" s="98"/>
      <c r="E634" s="98"/>
    </row>
    <row r="635" spans="3:5" s="17" customFormat="1">
      <c r="C635" s="205"/>
      <c r="D635" s="98"/>
      <c r="E635" s="98"/>
    </row>
    <row r="636" spans="3:5" s="17" customFormat="1">
      <c r="C636" s="205"/>
      <c r="D636" s="98"/>
      <c r="E636" s="98"/>
    </row>
    <row r="637" spans="3:5" s="17" customFormat="1">
      <c r="C637" s="205"/>
      <c r="D637" s="98"/>
      <c r="E637" s="98"/>
    </row>
    <row r="638" spans="3:5" s="17" customFormat="1">
      <c r="C638" s="205"/>
      <c r="D638" s="98"/>
      <c r="E638" s="98"/>
    </row>
    <row r="639" spans="3:5" s="17" customFormat="1">
      <c r="C639" s="205"/>
      <c r="D639" s="98"/>
      <c r="E639" s="98"/>
    </row>
    <row r="640" spans="3:5" s="17" customFormat="1">
      <c r="C640" s="205"/>
      <c r="D640" s="98"/>
      <c r="E640" s="98"/>
    </row>
    <row r="641" spans="3:5" s="17" customFormat="1">
      <c r="C641" s="205"/>
      <c r="D641" s="98"/>
      <c r="E641" s="98"/>
    </row>
    <row r="642" spans="3:5" s="17" customFormat="1">
      <c r="C642" s="205"/>
      <c r="D642" s="98"/>
      <c r="E642" s="98"/>
    </row>
    <row r="643" spans="3:5" s="17" customFormat="1">
      <c r="C643" s="205"/>
      <c r="D643" s="98"/>
      <c r="E643" s="98"/>
    </row>
    <row r="644" spans="3:5" s="17" customFormat="1">
      <c r="C644" s="205"/>
      <c r="D644" s="98"/>
      <c r="E644" s="98"/>
    </row>
    <row r="645" spans="3:5" s="17" customFormat="1">
      <c r="C645" s="205"/>
      <c r="D645" s="98"/>
      <c r="E645" s="98"/>
    </row>
    <row r="646" spans="3:5" s="17" customFormat="1">
      <c r="C646" s="205"/>
      <c r="D646" s="98"/>
      <c r="E646" s="98"/>
    </row>
    <row r="647" spans="3:5" s="17" customFormat="1">
      <c r="C647" s="205"/>
      <c r="D647" s="98"/>
      <c r="E647" s="98"/>
    </row>
    <row r="648" spans="3:5" s="17" customFormat="1">
      <c r="C648" s="205"/>
      <c r="D648" s="98"/>
      <c r="E648" s="98"/>
    </row>
    <row r="649" spans="3:5" s="17" customFormat="1">
      <c r="C649" s="205"/>
      <c r="D649" s="98"/>
      <c r="E649" s="98"/>
    </row>
    <row r="650" spans="3:5" s="17" customFormat="1">
      <c r="C650" s="205"/>
      <c r="D650" s="98"/>
      <c r="E650" s="98"/>
    </row>
    <row r="651" spans="3:5" s="17" customFormat="1">
      <c r="C651" s="205"/>
      <c r="D651" s="98"/>
      <c r="E651" s="98"/>
    </row>
    <row r="652" spans="3:5" s="17" customFormat="1">
      <c r="C652" s="205"/>
      <c r="D652" s="98"/>
      <c r="E652" s="98"/>
    </row>
    <row r="653" spans="3:5" s="17" customFormat="1">
      <c r="C653" s="205"/>
      <c r="D653" s="98"/>
      <c r="E653" s="98"/>
    </row>
    <row r="654" spans="3:5" s="17" customFormat="1">
      <c r="C654" s="205"/>
      <c r="D654" s="98"/>
      <c r="E654" s="98"/>
    </row>
    <row r="655" spans="3:5" s="17" customFormat="1">
      <c r="C655" s="205"/>
      <c r="D655" s="98"/>
      <c r="E655" s="98"/>
    </row>
    <row r="656" spans="3:5" s="17" customFormat="1">
      <c r="C656" s="205"/>
      <c r="D656" s="98"/>
      <c r="E656" s="98"/>
    </row>
    <row r="657" spans="3:5" s="17" customFormat="1">
      <c r="C657" s="205"/>
      <c r="D657" s="98"/>
      <c r="E657" s="98"/>
    </row>
    <row r="658" spans="3:5" s="17" customFormat="1">
      <c r="C658" s="205"/>
      <c r="D658" s="98"/>
      <c r="E658" s="98"/>
    </row>
    <row r="659" spans="3:5" s="17" customFormat="1">
      <c r="C659" s="205"/>
      <c r="D659" s="98"/>
      <c r="E659" s="98"/>
    </row>
    <row r="660" spans="3:5" s="17" customFormat="1">
      <c r="C660" s="205"/>
      <c r="D660" s="98"/>
      <c r="E660" s="98"/>
    </row>
    <row r="661" spans="3:5" s="17" customFormat="1">
      <c r="C661" s="205"/>
      <c r="D661" s="98"/>
      <c r="E661" s="98"/>
    </row>
    <row r="662" spans="3:5" s="17" customFormat="1">
      <c r="C662" s="205"/>
      <c r="D662" s="98"/>
      <c r="E662" s="98"/>
    </row>
    <row r="663" spans="3:5" s="17" customFormat="1">
      <c r="C663" s="205"/>
      <c r="D663" s="98"/>
      <c r="E663" s="98"/>
    </row>
    <row r="664" spans="3:5" s="17" customFormat="1">
      <c r="C664" s="205"/>
      <c r="D664" s="98"/>
      <c r="E664" s="98"/>
    </row>
    <row r="665" spans="3:5" s="17" customFormat="1">
      <c r="C665" s="205"/>
      <c r="D665" s="98"/>
      <c r="E665" s="98"/>
    </row>
    <row r="666" spans="3:5" s="17" customFormat="1">
      <c r="C666" s="205"/>
      <c r="D666" s="98"/>
      <c r="E666" s="98"/>
    </row>
    <row r="667" spans="3:5" s="17" customFormat="1">
      <c r="C667" s="205"/>
      <c r="D667" s="98"/>
      <c r="E667" s="98"/>
    </row>
    <row r="668" spans="3:5" s="17" customFormat="1">
      <c r="C668" s="205"/>
      <c r="D668" s="98"/>
      <c r="E668" s="98"/>
    </row>
    <row r="669" spans="3:5" s="17" customFormat="1">
      <c r="C669" s="205"/>
      <c r="D669" s="98"/>
      <c r="E669" s="98"/>
    </row>
    <row r="670" spans="3:5" s="17" customFormat="1">
      <c r="C670" s="205"/>
      <c r="D670" s="98"/>
      <c r="E670" s="98"/>
    </row>
    <row r="671" spans="3:5" s="17" customFormat="1">
      <c r="C671" s="205"/>
      <c r="D671" s="98"/>
      <c r="E671" s="98"/>
    </row>
    <row r="672" spans="3:5" s="17" customFormat="1">
      <c r="C672" s="205"/>
      <c r="D672" s="98"/>
      <c r="E672" s="98"/>
    </row>
    <row r="673" spans="3:5" s="17" customFormat="1">
      <c r="C673" s="205"/>
      <c r="D673" s="98"/>
      <c r="E673" s="98"/>
    </row>
    <row r="674" spans="3:5" s="17" customFormat="1">
      <c r="C674" s="205"/>
      <c r="D674" s="98"/>
      <c r="E674" s="98"/>
    </row>
    <row r="675" spans="3:5" s="17" customFormat="1">
      <c r="C675" s="205"/>
      <c r="D675" s="98"/>
      <c r="E675" s="98"/>
    </row>
    <row r="676" spans="3:5" s="17" customFormat="1">
      <c r="C676" s="205"/>
      <c r="D676" s="98"/>
      <c r="E676" s="98"/>
    </row>
    <row r="677" spans="3:5" s="17" customFormat="1">
      <c r="C677" s="205"/>
      <c r="D677" s="98"/>
      <c r="E677" s="98"/>
    </row>
    <row r="678" spans="3:5" s="17" customFormat="1">
      <c r="C678" s="205"/>
      <c r="D678" s="98"/>
      <c r="E678" s="98"/>
    </row>
    <row r="679" spans="3:5" s="17" customFormat="1">
      <c r="C679" s="205"/>
      <c r="D679" s="98"/>
      <c r="E679" s="98"/>
    </row>
    <row r="680" spans="3:5" s="17" customFormat="1">
      <c r="C680" s="205"/>
      <c r="D680" s="98"/>
      <c r="E680" s="98"/>
    </row>
    <row r="681" spans="3:5" s="17" customFormat="1">
      <c r="C681" s="205"/>
      <c r="D681" s="98"/>
      <c r="E681" s="98"/>
    </row>
    <row r="682" spans="3:5" s="17" customFormat="1">
      <c r="C682" s="205"/>
      <c r="D682" s="98"/>
      <c r="E682" s="98"/>
    </row>
    <row r="683" spans="3:5" s="17" customFormat="1">
      <c r="C683" s="205"/>
      <c r="D683" s="98"/>
      <c r="E683" s="98"/>
    </row>
    <row r="684" spans="3:5" s="17" customFormat="1">
      <c r="C684" s="205"/>
      <c r="D684" s="98"/>
      <c r="E684" s="98"/>
    </row>
    <row r="685" spans="3:5" s="17" customFormat="1">
      <c r="C685" s="205"/>
      <c r="D685" s="98"/>
      <c r="E685" s="98"/>
    </row>
    <row r="686" spans="3:5" s="17" customFormat="1">
      <c r="C686" s="205"/>
      <c r="D686" s="98"/>
      <c r="E686" s="98"/>
    </row>
    <row r="687" spans="3:5" s="17" customFormat="1">
      <c r="C687" s="205"/>
      <c r="D687" s="98"/>
      <c r="E687" s="98"/>
    </row>
    <row r="688" spans="3:5" s="17" customFormat="1">
      <c r="C688" s="205"/>
      <c r="D688" s="98"/>
      <c r="E688" s="98"/>
    </row>
    <row r="689" spans="3:5" s="17" customFormat="1">
      <c r="C689" s="205"/>
      <c r="D689" s="98"/>
      <c r="E689" s="98"/>
    </row>
    <row r="690" spans="3:5" s="17" customFormat="1">
      <c r="C690" s="205"/>
      <c r="D690" s="98"/>
      <c r="E690" s="98"/>
    </row>
    <row r="691" spans="3:5" s="17" customFormat="1">
      <c r="C691" s="205"/>
      <c r="D691" s="98"/>
      <c r="E691" s="98"/>
    </row>
    <row r="692" spans="3:5" s="17" customFormat="1">
      <c r="C692" s="205"/>
      <c r="D692" s="98"/>
      <c r="E692" s="98"/>
    </row>
    <row r="693" spans="3:5" s="17" customFormat="1">
      <c r="C693" s="205"/>
      <c r="D693" s="98"/>
      <c r="E693" s="98"/>
    </row>
    <row r="694" spans="3:5" s="17" customFormat="1">
      <c r="C694" s="205"/>
      <c r="D694" s="98"/>
      <c r="E694" s="98"/>
    </row>
    <row r="695" spans="3:5" s="17" customFormat="1">
      <c r="C695" s="205"/>
      <c r="D695" s="98"/>
      <c r="E695" s="98"/>
    </row>
    <row r="696" spans="3:5" s="17" customFormat="1">
      <c r="C696" s="205"/>
      <c r="D696" s="98"/>
      <c r="E696" s="98"/>
    </row>
    <row r="697" spans="3:5" s="17" customFormat="1">
      <c r="C697" s="205"/>
      <c r="D697" s="98"/>
      <c r="E697" s="98"/>
    </row>
    <row r="698" spans="3:5" s="17" customFormat="1">
      <c r="C698" s="205"/>
      <c r="D698" s="98"/>
      <c r="E698" s="98"/>
    </row>
    <row r="699" spans="3:5" s="17" customFormat="1">
      <c r="C699" s="205"/>
      <c r="D699" s="98"/>
      <c r="E699" s="98"/>
    </row>
    <row r="700" spans="3:5" s="17" customFormat="1">
      <c r="C700" s="205"/>
      <c r="D700" s="98"/>
      <c r="E700" s="98"/>
    </row>
    <row r="701" spans="3:5" s="17" customFormat="1">
      <c r="C701" s="205"/>
      <c r="D701" s="98"/>
      <c r="E701" s="98"/>
    </row>
    <row r="702" spans="3:5" s="17" customFormat="1">
      <c r="C702" s="205"/>
      <c r="D702" s="98"/>
      <c r="E702" s="98"/>
    </row>
    <row r="703" spans="3:5" s="17" customFormat="1">
      <c r="C703" s="205"/>
      <c r="D703" s="98"/>
      <c r="E703" s="98"/>
    </row>
    <row r="704" spans="3:5" s="17" customFormat="1">
      <c r="C704" s="205"/>
      <c r="D704" s="98"/>
      <c r="E704" s="98"/>
    </row>
    <row r="705" spans="3:5" s="17" customFormat="1">
      <c r="C705" s="205"/>
      <c r="D705" s="98"/>
      <c r="E705" s="98"/>
    </row>
    <row r="706" spans="3:5" s="17" customFormat="1">
      <c r="C706" s="205"/>
      <c r="D706" s="98"/>
      <c r="E706" s="98"/>
    </row>
    <row r="707" spans="3:5" s="17" customFormat="1">
      <c r="C707" s="205"/>
      <c r="D707" s="98"/>
      <c r="E707" s="98"/>
    </row>
    <row r="708" spans="3:5" s="17" customFormat="1">
      <c r="C708" s="205"/>
      <c r="D708" s="98"/>
      <c r="E708" s="98"/>
    </row>
    <row r="709" spans="3:5" s="17" customFormat="1">
      <c r="C709" s="205"/>
      <c r="D709" s="98"/>
      <c r="E709" s="98"/>
    </row>
    <row r="710" spans="3:5" s="17" customFormat="1">
      <c r="C710" s="205"/>
      <c r="D710" s="98"/>
      <c r="E710" s="98"/>
    </row>
    <row r="711" spans="3:5" s="17" customFormat="1">
      <c r="C711" s="205"/>
      <c r="D711" s="98"/>
      <c r="E711" s="98"/>
    </row>
    <row r="712" spans="3:5" s="17" customFormat="1">
      <c r="C712" s="205"/>
      <c r="D712" s="98"/>
      <c r="E712" s="98"/>
    </row>
    <row r="713" spans="3:5" s="17" customFormat="1">
      <c r="C713" s="205"/>
      <c r="D713" s="98"/>
      <c r="E713" s="98"/>
    </row>
    <row r="714" spans="3:5" s="17" customFormat="1">
      <c r="C714" s="205"/>
      <c r="D714" s="98"/>
      <c r="E714" s="98"/>
    </row>
    <row r="715" spans="3:5" s="17" customFormat="1">
      <c r="C715" s="205"/>
      <c r="D715" s="98"/>
      <c r="E715" s="98"/>
    </row>
    <row r="716" spans="3:5" s="17" customFormat="1">
      <c r="C716" s="205"/>
      <c r="D716" s="98"/>
      <c r="E716" s="98"/>
    </row>
    <row r="717" spans="3:5" s="17" customFormat="1">
      <c r="C717" s="205"/>
      <c r="D717" s="98"/>
      <c r="E717" s="98"/>
    </row>
    <row r="718" spans="3:5" s="17" customFormat="1">
      <c r="C718" s="205"/>
      <c r="D718" s="98"/>
      <c r="E718" s="98"/>
    </row>
    <row r="719" spans="3:5" s="17" customFormat="1">
      <c r="C719" s="205"/>
      <c r="D719" s="98"/>
      <c r="E719" s="98"/>
    </row>
    <row r="720" spans="3:5" s="17" customFormat="1">
      <c r="C720" s="205"/>
      <c r="D720" s="98"/>
      <c r="E720" s="98"/>
    </row>
    <row r="721" spans="3:5" s="17" customFormat="1">
      <c r="C721" s="205"/>
      <c r="D721" s="98"/>
      <c r="E721" s="98"/>
    </row>
    <row r="722" spans="3:5" s="17" customFormat="1">
      <c r="C722" s="205"/>
      <c r="D722" s="98"/>
      <c r="E722" s="98"/>
    </row>
    <row r="723" spans="3:5" s="17" customFormat="1">
      <c r="C723" s="205"/>
      <c r="D723" s="98"/>
      <c r="E723" s="98"/>
    </row>
    <row r="724" spans="3:5" s="17" customFormat="1">
      <c r="C724" s="205"/>
      <c r="D724" s="98"/>
      <c r="E724" s="98"/>
    </row>
    <row r="725" spans="3:5" s="17" customFormat="1">
      <c r="C725" s="205"/>
      <c r="D725" s="98"/>
      <c r="E725" s="98"/>
    </row>
    <row r="726" spans="3:5" s="17" customFormat="1">
      <c r="C726" s="205"/>
      <c r="D726" s="98"/>
      <c r="E726" s="98"/>
    </row>
    <row r="727" spans="3:5" s="17" customFormat="1">
      <c r="C727" s="205"/>
      <c r="D727" s="98"/>
      <c r="E727" s="98"/>
    </row>
    <row r="728" spans="3:5" s="17" customFormat="1">
      <c r="C728" s="205"/>
      <c r="D728" s="98"/>
      <c r="E728" s="98"/>
    </row>
    <row r="729" spans="3:5" s="17" customFormat="1">
      <c r="C729" s="205"/>
      <c r="D729" s="98"/>
      <c r="E729" s="98"/>
    </row>
    <row r="730" spans="3:5" s="17" customFormat="1">
      <c r="C730" s="205"/>
      <c r="D730" s="98"/>
      <c r="E730" s="98"/>
    </row>
    <row r="731" spans="3:5" s="17" customFormat="1">
      <c r="C731" s="205"/>
      <c r="D731" s="98"/>
      <c r="E731" s="98"/>
    </row>
    <row r="732" spans="3:5" s="17" customFormat="1">
      <c r="C732" s="205"/>
      <c r="D732" s="98"/>
      <c r="E732" s="98"/>
    </row>
    <row r="733" spans="3:5" s="17" customFormat="1">
      <c r="C733" s="205"/>
      <c r="D733" s="98"/>
      <c r="E733" s="98"/>
    </row>
    <row r="734" spans="3:5" s="17" customFormat="1">
      <c r="C734" s="205"/>
      <c r="D734" s="98"/>
      <c r="E734" s="98"/>
    </row>
    <row r="735" spans="3:5" s="17" customFormat="1">
      <c r="C735" s="205"/>
      <c r="D735" s="98"/>
      <c r="E735" s="98"/>
    </row>
    <row r="736" spans="3:5" s="17" customFormat="1">
      <c r="C736" s="205"/>
      <c r="D736" s="98"/>
      <c r="E736" s="98"/>
    </row>
    <row r="737" spans="3:5" s="17" customFormat="1">
      <c r="C737" s="205"/>
      <c r="D737" s="98"/>
      <c r="E737" s="98"/>
    </row>
    <row r="738" spans="3:5" s="17" customFormat="1">
      <c r="C738" s="205"/>
      <c r="D738" s="98"/>
      <c r="E738" s="98"/>
    </row>
    <row r="739" spans="3:5" s="17" customFormat="1">
      <c r="C739" s="205"/>
      <c r="D739" s="98"/>
      <c r="E739" s="98"/>
    </row>
    <row r="740" spans="3:5" s="17" customFormat="1">
      <c r="C740" s="205"/>
      <c r="D740" s="98"/>
      <c r="E740" s="98"/>
    </row>
    <row r="741" spans="3:5" s="17" customFormat="1">
      <c r="C741" s="205"/>
      <c r="D741" s="98"/>
      <c r="E741" s="98"/>
    </row>
    <row r="742" spans="3:5" s="17" customFormat="1">
      <c r="C742" s="205"/>
      <c r="D742" s="98"/>
      <c r="E742" s="98"/>
    </row>
    <row r="743" spans="3:5" s="17" customFormat="1">
      <c r="C743" s="205"/>
      <c r="D743" s="98"/>
      <c r="E743" s="98"/>
    </row>
    <row r="744" spans="3:5" s="17" customFormat="1">
      <c r="C744" s="205"/>
      <c r="D744" s="98"/>
      <c r="E744" s="98"/>
    </row>
    <row r="745" spans="3:5" s="17" customFormat="1">
      <c r="C745" s="205"/>
      <c r="D745" s="98"/>
      <c r="E745" s="98"/>
    </row>
    <row r="746" spans="3:5" s="17" customFormat="1">
      <c r="C746" s="205"/>
      <c r="D746" s="98"/>
      <c r="E746" s="98"/>
    </row>
    <row r="747" spans="3:5" s="17" customFormat="1">
      <c r="C747" s="205"/>
      <c r="D747" s="98"/>
      <c r="E747" s="98"/>
    </row>
    <row r="748" spans="3:5" s="17" customFormat="1">
      <c r="C748" s="205"/>
      <c r="D748" s="98"/>
      <c r="E748" s="98"/>
    </row>
    <row r="749" spans="3:5" s="17" customFormat="1">
      <c r="C749" s="205"/>
      <c r="D749" s="98"/>
      <c r="E749" s="98"/>
    </row>
    <row r="750" spans="3:5" s="17" customFormat="1">
      <c r="C750" s="205"/>
      <c r="D750" s="98"/>
      <c r="E750" s="98"/>
    </row>
    <row r="751" spans="3:5" s="17" customFormat="1">
      <c r="C751" s="205"/>
      <c r="D751" s="98"/>
      <c r="E751" s="98"/>
    </row>
    <row r="752" spans="3:5" s="17" customFormat="1">
      <c r="C752" s="205"/>
      <c r="D752" s="98"/>
      <c r="E752" s="98"/>
    </row>
    <row r="753" spans="3:5" s="17" customFormat="1">
      <c r="C753" s="205"/>
      <c r="D753" s="98"/>
      <c r="E753" s="98"/>
    </row>
    <row r="754" spans="3:5" s="17" customFormat="1">
      <c r="C754" s="205"/>
      <c r="D754" s="98"/>
      <c r="E754" s="98"/>
    </row>
    <row r="755" spans="3:5" s="17" customFormat="1">
      <c r="C755" s="205"/>
      <c r="D755" s="98"/>
      <c r="E755" s="98"/>
    </row>
    <row r="756" spans="3:5" s="17" customFormat="1">
      <c r="C756" s="205"/>
      <c r="D756" s="98"/>
      <c r="E756" s="98"/>
    </row>
    <row r="757" spans="3:5" s="17" customFormat="1">
      <c r="C757" s="205"/>
      <c r="D757" s="98"/>
      <c r="E757" s="98"/>
    </row>
    <row r="758" spans="3:5" s="17" customFormat="1">
      <c r="C758" s="205"/>
      <c r="D758" s="98"/>
      <c r="E758" s="98"/>
    </row>
    <row r="759" spans="3:5" s="17" customFormat="1">
      <c r="C759" s="205"/>
      <c r="D759" s="98"/>
      <c r="E759" s="98"/>
    </row>
    <row r="760" spans="3:5" s="17" customFormat="1">
      <c r="C760" s="205"/>
      <c r="D760" s="98"/>
      <c r="E760" s="98"/>
    </row>
    <row r="761" spans="3:5" s="17" customFormat="1">
      <c r="C761" s="205"/>
      <c r="D761" s="98"/>
      <c r="E761" s="98"/>
    </row>
    <row r="762" spans="3:5" s="17" customFormat="1">
      <c r="C762" s="205"/>
      <c r="D762" s="98"/>
      <c r="E762" s="98"/>
    </row>
    <row r="763" spans="3:5" s="17" customFormat="1">
      <c r="C763" s="205"/>
      <c r="D763" s="98"/>
      <c r="E763" s="98"/>
    </row>
    <row r="764" spans="3:5" s="17" customFormat="1">
      <c r="C764" s="205"/>
      <c r="D764" s="98"/>
      <c r="E764" s="98"/>
    </row>
    <row r="765" spans="3:5" s="17" customFormat="1">
      <c r="C765" s="205"/>
      <c r="D765" s="98"/>
      <c r="E765" s="98"/>
    </row>
    <row r="766" spans="3:5" s="17" customFormat="1">
      <c r="C766" s="205"/>
      <c r="D766" s="98"/>
      <c r="E766" s="98"/>
    </row>
    <row r="767" spans="3:5" s="17" customFormat="1">
      <c r="C767" s="205"/>
      <c r="D767" s="98"/>
      <c r="E767" s="98"/>
    </row>
    <row r="768" spans="3:5" s="17" customFormat="1">
      <c r="C768" s="205"/>
      <c r="D768" s="98"/>
      <c r="E768" s="98"/>
    </row>
    <row r="769" spans="3:5" s="17" customFormat="1">
      <c r="C769" s="205"/>
      <c r="D769" s="98"/>
      <c r="E769" s="98"/>
    </row>
    <row r="770" spans="3:5" s="17" customFormat="1">
      <c r="C770" s="205"/>
      <c r="D770" s="98"/>
      <c r="E770" s="98"/>
    </row>
    <row r="771" spans="3:5" s="17" customFormat="1">
      <c r="C771" s="205"/>
      <c r="D771" s="98"/>
      <c r="E771" s="98"/>
    </row>
    <row r="772" spans="3:5" s="17" customFormat="1">
      <c r="C772" s="205"/>
      <c r="D772" s="98"/>
      <c r="E772" s="98"/>
    </row>
    <row r="773" spans="3:5" s="17" customFormat="1">
      <c r="C773" s="205"/>
      <c r="D773" s="98"/>
      <c r="E773" s="98"/>
    </row>
    <row r="774" spans="3:5" s="17" customFormat="1">
      <c r="C774" s="205"/>
      <c r="D774" s="98"/>
      <c r="E774" s="98"/>
    </row>
    <row r="775" spans="3:5" s="17" customFormat="1">
      <c r="C775" s="205"/>
      <c r="D775" s="98"/>
      <c r="E775" s="98"/>
    </row>
    <row r="776" spans="3:5" s="17" customFormat="1">
      <c r="C776" s="205"/>
      <c r="D776" s="98"/>
      <c r="E776" s="98"/>
    </row>
    <row r="777" spans="3:5" s="17" customFormat="1">
      <c r="C777" s="205"/>
      <c r="D777" s="98"/>
      <c r="E777" s="98"/>
    </row>
    <row r="778" spans="3:5" s="17" customFormat="1">
      <c r="C778" s="205"/>
      <c r="D778" s="98"/>
      <c r="E778" s="98"/>
    </row>
    <row r="779" spans="3:5" s="17" customFormat="1">
      <c r="C779" s="205"/>
      <c r="D779" s="98"/>
      <c r="E779" s="98"/>
    </row>
    <row r="780" spans="3:5" s="17" customFormat="1">
      <c r="C780" s="205"/>
      <c r="D780" s="98"/>
      <c r="E780" s="98"/>
    </row>
    <row r="781" spans="3:5" s="17" customFormat="1">
      <c r="C781" s="205"/>
      <c r="D781" s="98"/>
      <c r="E781" s="98"/>
    </row>
    <row r="782" spans="3:5" s="17" customFormat="1">
      <c r="C782" s="205"/>
      <c r="D782" s="98"/>
      <c r="E782" s="98"/>
    </row>
    <row r="783" spans="3:5" s="17" customFormat="1">
      <c r="C783" s="205"/>
      <c r="D783" s="98"/>
      <c r="E783" s="98"/>
    </row>
    <row r="784" spans="3:5" s="17" customFormat="1">
      <c r="C784" s="205"/>
      <c r="D784" s="98"/>
      <c r="E784" s="98"/>
    </row>
    <row r="785" spans="3:5" s="17" customFormat="1">
      <c r="C785" s="205"/>
      <c r="D785" s="98"/>
      <c r="E785" s="98"/>
    </row>
    <row r="786" spans="3:5" s="17" customFormat="1">
      <c r="C786" s="205"/>
      <c r="D786" s="98"/>
      <c r="E786" s="98"/>
    </row>
    <row r="787" spans="3:5" s="17" customFormat="1">
      <c r="C787" s="205"/>
      <c r="D787" s="98"/>
      <c r="E787" s="98"/>
    </row>
    <row r="788" spans="3:5" s="17" customFormat="1">
      <c r="C788" s="205"/>
      <c r="D788" s="98"/>
      <c r="E788" s="98"/>
    </row>
    <row r="789" spans="3:5" s="17" customFormat="1">
      <c r="C789" s="205"/>
      <c r="D789" s="98"/>
      <c r="E789" s="98"/>
    </row>
    <row r="790" spans="3:5" s="17" customFormat="1">
      <c r="C790" s="205"/>
      <c r="D790" s="98"/>
      <c r="E790" s="98"/>
    </row>
    <row r="791" spans="3:5" s="17" customFormat="1">
      <c r="C791" s="205"/>
      <c r="D791" s="98"/>
      <c r="E791" s="98"/>
    </row>
    <row r="792" spans="3:5" s="17" customFormat="1">
      <c r="C792" s="205"/>
      <c r="D792" s="98"/>
      <c r="E792" s="98"/>
    </row>
    <row r="793" spans="3:5" s="17" customFormat="1">
      <c r="C793" s="205"/>
      <c r="D793" s="98"/>
      <c r="E793" s="98"/>
    </row>
    <row r="794" spans="3:5" s="17" customFormat="1">
      <c r="C794" s="205"/>
      <c r="D794" s="98"/>
      <c r="E794" s="98"/>
    </row>
    <row r="795" spans="3:5" s="17" customFormat="1">
      <c r="C795" s="205"/>
      <c r="D795" s="98"/>
      <c r="E795" s="98"/>
    </row>
    <row r="796" spans="3:5" s="17" customFormat="1">
      <c r="C796" s="205"/>
      <c r="D796" s="98"/>
      <c r="E796" s="98"/>
    </row>
    <row r="797" spans="3:5" s="17" customFormat="1">
      <c r="C797" s="205"/>
      <c r="D797" s="98"/>
      <c r="E797" s="98"/>
    </row>
    <row r="798" spans="3:5" s="17" customFormat="1">
      <c r="C798" s="205"/>
      <c r="D798" s="98"/>
      <c r="E798" s="98"/>
    </row>
    <row r="799" spans="3:5" s="17" customFormat="1">
      <c r="C799" s="205"/>
      <c r="D799" s="98"/>
      <c r="E799" s="98"/>
    </row>
    <row r="800" spans="3:5" s="17" customFormat="1">
      <c r="C800" s="205"/>
      <c r="D800" s="98"/>
      <c r="E800" s="98"/>
    </row>
    <row r="801" spans="3:5" s="17" customFormat="1">
      <c r="C801" s="205"/>
      <c r="D801" s="98"/>
      <c r="E801" s="98"/>
    </row>
    <row r="802" spans="3:5" s="17" customFormat="1">
      <c r="C802" s="205"/>
      <c r="D802" s="98"/>
      <c r="E802" s="98"/>
    </row>
    <row r="803" spans="3:5" s="17" customFormat="1">
      <c r="C803" s="205"/>
      <c r="D803" s="98"/>
      <c r="E803" s="98"/>
    </row>
    <row r="804" spans="3:5" s="17" customFormat="1">
      <c r="C804" s="205"/>
      <c r="D804" s="98"/>
      <c r="E804" s="98"/>
    </row>
    <row r="805" spans="3:5" s="17" customFormat="1">
      <c r="C805" s="205"/>
      <c r="D805" s="98"/>
      <c r="E805" s="98"/>
    </row>
    <row r="806" spans="3:5" s="17" customFormat="1">
      <c r="C806" s="205"/>
      <c r="D806" s="98"/>
      <c r="E806" s="98"/>
    </row>
    <row r="807" spans="3:5" s="17" customFormat="1">
      <c r="C807" s="205"/>
      <c r="D807" s="98"/>
      <c r="E807" s="98"/>
    </row>
    <row r="808" spans="3:5" s="17" customFormat="1">
      <c r="C808" s="205"/>
      <c r="D808" s="98"/>
      <c r="E808" s="98"/>
    </row>
    <row r="809" spans="3:5" s="17" customFormat="1">
      <c r="C809" s="205"/>
      <c r="D809" s="98"/>
      <c r="E809" s="98"/>
    </row>
    <row r="810" spans="3:5" s="17" customFormat="1">
      <c r="C810" s="205"/>
      <c r="D810" s="98"/>
      <c r="E810" s="98"/>
    </row>
    <row r="811" spans="3:5" s="17" customFormat="1">
      <c r="C811" s="205"/>
      <c r="D811" s="98"/>
      <c r="E811" s="98"/>
    </row>
    <row r="812" spans="3:5" s="17" customFormat="1">
      <c r="C812" s="205"/>
      <c r="D812" s="98"/>
      <c r="E812" s="98"/>
    </row>
    <row r="813" spans="3:5" s="17" customFormat="1">
      <c r="C813" s="205"/>
      <c r="D813" s="98"/>
      <c r="E813" s="98"/>
    </row>
    <row r="814" spans="3:5" s="17" customFormat="1">
      <c r="C814" s="205"/>
      <c r="D814" s="98"/>
      <c r="E814" s="98"/>
    </row>
    <row r="815" spans="3:5" s="17" customFormat="1">
      <c r="C815" s="205"/>
      <c r="D815" s="98"/>
      <c r="E815" s="98"/>
    </row>
    <row r="816" spans="3:5" s="17" customFormat="1">
      <c r="C816" s="205"/>
      <c r="D816" s="98"/>
      <c r="E816" s="98"/>
    </row>
    <row r="817" spans="3:5" s="17" customFormat="1">
      <c r="C817" s="205"/>
      <c r="D817" s="98"/>
      <c r="E817" s="98"/>
    </row>
    <row r="818" spans="3:5" s="17" customFormat="1">
      <c r="C818" s="205"/>
      <c r="D818" s="98"/>
      <c r="E818" s="98"/>
    </row>
    <row r="819" spans="3:5" s="17" customFormat="1">
      <c r="C819" s="205"/>
      <c r="D819" s="98"/>
      <c r="E819" s="98"/>
    </row>
    <row r="820" spans="3:5" s="17" customFormat="1">
      <c r="C820" s="205"/>
      <c r="D820" s="98"/>
      <c r="E820" s="98"/>
    </row>
    <row r="821" spans="3:5" s="17" customFormat="1">
      <c r="C821" s="205"/>
      <c r="D821" s="98"/>
      <c r="E821" s="98"/>
    </row>
    <row r="822" spans="3:5" s="17" customFormat="1">
      <c r="C822" s="205"/>
      <c r="D822" s="98"/>
      <c r="E822" s="98"/>
    </row>
    <row r="823" spans="3:5" s="17" customFormat="1">
      <c r="C823" s="205"/>
      <c r="D823" s="98"/>
      <c r="E823" s="98"/>
    </row>
    <row r="824" spans="3:5" s="17" customFormat="1">
      <c r="C824" s="205"/>
      <c r="D824" s="98"/>
      <c r="E824" s="98"/>
    </row>
    <row r="825" spans="3:5" s="17" customFormat="1">
      <c r="C825" s="205"/>
      <c r="D825" s="98"/>
      <c r="E825" s="98"/>
    </row>
    <row r="826" spans="3:5" s="17" customFormat="1">
      <c r="C826" s="205"/>
      <c r="D826" s="98"/>
      <c r="E826" s="98"/>
    </row>
    <row r="827" spans="3:5" s="17" customFormat="1">
      <c r="C827" s="205"/>
      <c r="D827" s="98"/>
      <c r="E827" s="98"/>
    </row>
    <row r="828" spans="3:5" s="17" customFormat="1">
      <c r="C828" s="205"/>
      <c r="D828" s="98"/>
      <c r="E828" s="98"/>
    </row>
    <row r="829" spans="3:5" s="17" customFormat="1">
      <c r="C829" s="205"/>
      <c r="D829" s="98"/>
      <c r="E829" s="98"/>
    </row>
    <row r="830" spans="3:5" s="17" customFormat="1">
      <c r="C830" s="205"/>
      <c r="D830" s="98"/>
      <c r="E830" s="98"/>
    </row>
    <row r="831" spans="3:5" s="17" customFormat="1">
      <c r="C831" s="205"/>
      <c r="D831" s="98"/>
      <c r="E831" s="98"/>
    </row>
    <row r="832" spans="3:5" s="17" customFormat="1">
      <c r="C832" s="205"/>
      <c r="D832" s="98"/>
      <c r="E832" s="98"/>
    </row>
    <row r="833" spans="3:5" s="17" customFormat="1">
      <c r="C833" s="205"/>
      <c r="D833" s="98"/>
      <c r="E833" s="98"/>
    </row>
  </sheetData>
  <mergeCells count="1">
    <mergeCell ref="B1:E1"/>
  </mergeCells>
  <hyperlinks>
    <hyperlink ref="A328" location="index!A1" display="Return to menu" xr:uid="{00000000-0004-0000-1200-000000000000}"/>
  </hyperlinks>
  <printOptions horizontalCentered="1"/>
  <pageMargins left="0.23622047244094491" right="0.23622047244094491" top="0.51181102362204722" bottom="0.51181102362204722" header="0" footer="0"/>
  <pageSetup paperSize="9" scale="66" orientation="portrait" r:id="rId1"/>
  <headerFooter alignWithMargins="0"/>
  <rowBreaks count="4" manualBreakCount="4">
    <brk id="60" max="5" man="1"/>
    <brk id="115" max="5" man="1"/>
    <brk id="162" max="5" man="1"/>
    <brk id="259"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H58"/>
  <sheetViews>
    <sheetView showOutlineSymbols="0" workbookViewId="0">
      <pane ySplit="6" topLeftCell="A25" activePane="bottomLeft" state="frozen"/>
      <selection pane="bottomLeft" activeCell="F52" sqref="F52"/>
    </sheetView>
  </sheetViews>
  <sheetFormatPr defaultColWidth="9.6328125" defaultRowHeight="15"/>
  <cols>
    <col min="1" max="1" width="4.6328125" style="17" customWidth="1"/>
    <col min="2" max="2" width="27.6328125" style="17" customWidth="1"/>
    <col min="3" max="8" width="7.6328125" style="20" customWidth="1"/>
    <col min="9" max="16384" width="9.6328125" style="17"/>
  </cols>
  <sheetData>
    <row r="1" spans="1:8" ht="18" thickBot="1">
      <c r="A1" s="27" t="s">
        <v>1182</v>
      </c>
      <c r="B1" s="28" t="s">
        <v>1507</v>
      </c>
      <c r="C1" s="29"/>
      <c r="D1" s="29"/>
      <c r="E1" s="29"/>
      <c r="F1" s="29"/>
      <c r="G1" s="29"/>
      <c r="H1" s="30"/>
    </row>
    <row r="2" spans="1:8" ht="8.1" customHeight="1">
      <c r="A2" s="31"/>
      <c r="B2" s="32"/>
      <c r="C2" s="33"/>
      <c r="D2" s="33"/>
      <c r="E2" s="33"/>
      <c r="F2" s="33"/>
      <c r="G2" s="33"/>
      <c r="H2" s="34"/>
    </row>
    <row r="3" spans="1:8">
      <c r="A3" s="31"/>
      <c r="B3" s="35"/>
      <c r="C3" s="36" t="s">
        <v>1508</v>
      </c>
      <c r="D3" s="37"/>
      <c r="E3" s="37"/>
      <c r="F3" s="36" t="s">
        <v>1509</v>
      </c>
      <c r="G3" s="37"/>
      <c r="H3" s="38"/>
    </row>
    <row r="4" spans="1:8" ht="6.75" customHeight="1">
      <c r="A4" s="31"/>
      <c r="B4" s="35"/>
      <c r="C4" s="39"/>
      <c r="D4" s="40"/>
      <c r="E4" s="40"/>
      <c r="F4" s="39"/>
      <c r="G4" s="40"/>
      <c r="H4" s="41"/>
    </row>
    <row r="5" spans="1:8">
      <c r="A5" s="42"/>
      <c r="B5" s="35"/>
      <c r="C5" s="43" t="s">
        <v>25</v>
      </c>
      <c r="D5" s="43" t="s">
        <v>1510</v>
      </c>
      <c r="E5" s="43" t="s">
        <v>27</v>
      </c>
      <c r="F5" s="43" t="s">
        <v>25</v>
      </c>
      <c r="G5" s="43" t="s">
        <v>1510</v>
      </c>
      <c r="H5" s="44" t="s">
        <v>27</v>
      </c>
    </row>
    <row r="6" spans="1:8" ht="5.0999999999999996" customHeight="1">
      <c r="A6" s="42"/>
      <c r="B6" s="35"/>
      <c r="C6" s="45"/>
      <c r="D6" s="45"/>
      <c r="E6" s="45"/>
      <c r="F6" s="45"/>
      <c r="G6" s="45"/>
      <c r="H6" s="46"/>
    </row>
    <row r="7" spans="1:8" ht="6.75" customHeight="1">
      <c r="A7" s="42"/>
      <c r="B7" s="35"/>
      <c r="C7" s="47"/>
      <c r="D7" s="48"/>
      <c r="E7" s="48"/>
      <c r="F7" s="47"/>
      <c r="G7" s="48"/>
      <c r="H7" s="49"/>
    </row>
    <row r="8" spans="1:8">
      <c r="A8" s="42">
        <v>14.1</v>
      </c>
      <c r="B8" s="50" t="s">
        <v>1511</v>
      </c>
      <c r="C8" s="48"/>
      <c r="D8" s="48"/>
      <c r="E8" s="48"/>
      <c r="F8" s="48"/>
      <c r="G8" s="48"/>
      <c r="H8" s="49"/>
    </row>
    <row r="9" spans="1:8" ht="7.5" customHeight="1">
      <c r="A9" s="42"/>
      <c r="B9" s="35"/>
      <c r="C9" s="48"/>
      <c r="D9" s="48"/>
      <c r="E9" s="48"/>
      <c r="F9" s="48"/>
      <c r="G9" s="48"/>
      <c r="H9" s="49"/>
    </row>
    <row r="10" spans="1:8">
      <c r="A10" s="42" t="s">
        <v>31</v>
      </c>
      <c r="B10" s="35" t="s">
        <v>1512</v>
      </c>
      <c r="C10" s="51">
        <f>114.04*1.06</f>
        <v>120.88240000000002</v>
      </c>
      <c r="D10" s="51">
        <f>+E10-C10</f>
        <v>16.923535999999984</v>
      </c>
      <c r="E10" s="51">
        <f>+C10*1.14</f>
        <v>137.805936</v>
      </c>
      <c r="F10" s="51">
        <v>161.79</v>
      </c>
      <c r="G10" s="51">
        <v>22.65</v>
      </c>
      <c r="H10" s="52">
        <v>184.44</v>
      </c>
    </row>
    <row r="11" spans="1:8" ht="9" customHeight="1">
      <c r="A11" s="42"/>
      <c r="B11" s="35"/>
      <c r="C11" s="53"/>
      <c r="D11" s="53"/>
      <c r="E11" s="53"/>
      <c r="F11" s="53"/>
      <c r="G11" s="53"/>
      <c r="H11" s="54"/>
    </row>
    <row r="12" spans="1:8">
      <c r="A12" s="42" t="s">
        <v>33</v>
      </c>
      <c r="B12" s="35" t="s">
        <v>1513</v>
      </c>
      <c r="C12" s="53">
        <f>78.95*1.06</f>
        <v>83.687000000000012</v>
      </c>
      <c r="D12" s="53">
        <f>+E12-C12</f>
        <v>11.716179999999994</v>
      </c>
      <c r="E12" s="53">
        <f>+C12*1.14</f>
        <v>95.403180000000006</v>
      </c>
      <c r="F12" s="53">
        <v>92.98</v>
      </c>
      <c r="G12" s="53">
        <v>13.02</v>
      </c>
      <c r="H12" s="54">
        <v>106</v>
      </c>
    </row>
    <row r="13" spans="1:8" ht="9" customHeight="1">
      <c r="A13" s="42"/>
      <c r="B13" s="35"/>
      <c r="C13" s="53"/>
      <c r="D13" s="53"/>
      <c r="E13" s="53"/>
      <c r="F13" s="53"/>
      <c r="G13" s="53"/>
      <c r="H13" s="54"/>
    </row>
    <row r="14" spans="1:8">
      <c r="A14" s="42" t="s">
        <v>35</v>
      </c>
      <c r="B14" s="35" t="s">
        <v>1514</v>
      </c>
      <c r="C14" s="53">
        <f>32.46*1.06</f>
        <v>34.407600000000002</v>
      </c>
      <c r="D14" s="53">
        <f>+E14-C14</f>
        <v>4.8170639999999949</v>
      </c>
      <c r="E14" s="53">
        <f>+C14*1.14</f>
        <v>39.224663999999997</v>
      </c>
      <c r="F14" s="53">
        <f>45.61*1.06</f>
        <v>48.346600000000002</v>
      </c>
      <c r="G14" s="53">
        <f>+H14-F14</f>
        <v>6.7685239999999922</v>
      </c>
      <c r="H14" s="54">
        <f>+F14*1.14</f>
        <v>55.115123999999994</v>
      </c>
    </row>
    <row r="15" spans="1:8" ht="9" customHeight="1">
      <c r="A15" s="42"/>
      <c r="B15" s="35"/>
      <c r="C15" s="53"/>
      <c r="D15" s="53"/>
      <c r="E15" s="53"/>
      <c r="F15" s="53"/>
      <c r="G15" s="53"/>
      <c r="H15" s="54"/>
    </row>
    <row r="16" spans="1:8" ht="9" customHeight="1">
      <c r="A16" s="42"/>
      <c r="B16" s="35"/>
      <c r="C16" s="53"/>
      <c r="D16" s="53"/>
      <c r="E16" s="53"/>
      <c r="F16" s="53"/>
      <c r="G16" s="53"/>
      <c r="H16" s="54"/>
    </row>
    <row r="17" spans="1:8">
      <c r="A17" s="42" t="s">
        <v>41</v>
      </c>
      <c r="B17" s="35" t="s">
        <v>1515</v>
      </c>
      <c r="C17" s="53">
        <f>17.54*1.06</f>
        <v>18.592400000000001</v>
      </c>
      <c r="D17" s="53">
        <f>+E17-C17</f>
        <v>2.6029359999999997</v>
      </c>
      <c r="E17" s="53">
        <f>+C17*1.14</f>
        <v>21.195336000000001</v>
      </c>
      <c r="F17" s="53">
        <v>25.1</v>
      </c>
      <c r="G17" s="53">
        <f>+H17-F17</f>
        <v>3.5139999999999993</v>
      </c>
      <c r="H17" s="54">
        <f>+F17*1.14</f>
        <v>28.614000000000001</v>
      </c>
    </row>
    <row r="18" spans="1:8" ht="9" customHeight="1">
      <c r="A18" s="42"/>
      <c r="B18" s="35"/>
      <c r="C18" s="53"/>
      <c r="D18" s="53"/>
      <c r="E18" s="53"/>
      <c r="F18" s="53"/>
      <c r="G18" s="53"/>
      <c r="H18" s="54"/>
    </row>
    <row r="19" spans="1:8">
      <c r="A19" s="42" t="s">
        <v>77</v>
      </c>
      <c r="B19" s="35" t="s">
        <v>1516</v>
      </c>
      <c r="C19" s="53">
        <f>10.53*1.06</f>
        <v>11.161799999999999</v>
      </c>
      <c r="D19" s="53">
        <f>+E19-C19</f>
        <v>1.5626519999999982</v>
      </c>
      <c r="E19" s="53">
        <f>+C19*1.14</f>
        <v>12.724451999999998</v>
      </c>
      <c r="F19" s="53">
        <v>13.95</v>
      </c>
      <c r="G19" s="53">
        <f>+H19-F19</f>
        <v>1.9529999999999994</v>
      </c>
      <c r="H19" s="54">
        <f>+F19*1.14</f>
        <v>15.902999999999999</v>
      </c>
    </row>
    <row r="20" spans="1:8" ht="9" customHeight="1">
      <c r="A20" s="42"/>
      <c r="B20" s="35"/>
      <c r="C20" s="53"/>
      <c r="D20" s="53"/>
      <c r="E20" s="53"/>
      <c r="F20" s="53"/>
      <c r="G20" s="53"/>
      <c r="H20" s="54"/>
    </row>
    <row r="21" spans="1:8">
      <c r="A21" s="42" t="s">
        <v>79</v>
      </c>
      <c r="B21" s="35" t="s">
        <v>1517</v>
      </c>
      <c r="C21" s="53">
        <f>43.86*1.06</f>
        <v>46.491599999999998</v>
      </c>
      <c r="D21" s="53">
        <f>+E21-C21</f>
        <v>6.5088239999999971</v>
      </c>
      <c r="E21" s="53">
        <f>+C21*1.14</f>
        <v>53.000423999999995</v>
      </c>
      <c r="F21" s="53">
        <v>88.33</v>
      </c>
      <c r="G21" s="53">
        <f>+H21-F21</f>
        <v>12.366199999999992</v>
      </c>
      <c r="H21" s="54">
        <f>+F21*1.14</f>
        <v>100.69619999999999</v>
      </c>
    </row>
    <row r="22" spans="1:8" ht="9" customHeight="1">
      <c r="A22" s="42"/>
      <c r="B22" s="35"/>
      <c r="C22" s="53"/>
      <c r="D22" s="53"/>
      <c r="E22" s="53"/>
      <c r="F22" s="53"/>
      <c r="G22" s="53"/>
      <c r="H22" s="54"/>
    </row>
    <row r="23" spans="1:8">
      <c r="A23" s="42" t="s">
        <v>81</v>
      </c>
      <c r="B23" s="35" t="s">
        <v>1518</v>
      </c>
      <c r="C23" s="53">
        <f>8.77*1.06</f>
        <v>9.2962000000000007</v>
      </c>
      <c r="D23" s="53">
        <f>+E23-C23</f>
        <v>1.3014679999999998</v>
      </c>
      <c r="E23" s="53">
        <f>+C23*1.14</f>
        <v>10.597668000000001</v>
      </c>
      <c r="F23" s="53">
        <v>13.95</v>
      </c>
      <c r="G23" s="53">
        <f>+H23-F23</f>
        <v>1.9529999999999994</v>
      </c>
      <c r="H23" s="54">
        <f>+F23*1.14</f>
        <v>15.902999999999999</v>
      </c>
    </row>
    <row r="24" spans="1:8" ht="9" customHeight="1">
      <c r="A24" s="42"/>
      <c r="B24" s="35"/>
      <c r="C24" s="53"/>
      <c r="D24" s="53"/>
      <c r="E24" s="53"/>
      <c r="F24" s="53"/>
      <c r="G24" s="53"/>
      <c r="H24" s="54"/>
    </row>
    <row r="25" spans="1:8">
      <c r="A25" s="42" t="s">
        <v>83</v>
      </c>
      <c r="B25" s="35" t="s">
        <v>1519</v>
      </c>
      <c r="C25" s="53"/>
      <c r="D25" s="53"/>
      <c r="E25" s="53"/>
      <c r="F25" s="53"/>
      <c r="G25" s="53"/>
      <c r="H25" s="54"/>
    </row>
    <row r="26" spans="1:8">
      <c r="A26" s="42"/>
      <c r="B26" s="35" t="s">
        <v>1520</v>
      </c>
      <c r="C26" s="53"/>
      <c r="D26" s="53"/>
      <c r="E26" s="53"/>
      <c r="F26" s="53"/>
      <c r="G26" s="53"/>
      <c r="H26" s="54"/>
    </row>
    <row r="27" spans="1:8">
      <c r="A27" s="42"/>
      <c r="B27" s="35" t="s">
        <v>1521</v>
      </c>
      <c r="C27" s="55">
        <f>4.39*1.06</f>
        <v>4.6533999999999995</v>
      </c>
      <c r="D27" s="55">
        <f>+E27-C27</f>
        <v>0.65147599999999972</v>
      </c>
      <c r="E27" s="55">
        <f>+C27*1.14</f>
        <v>5.3048759999999993</v>
      </c>
      <c r="F27" s="55">
        <f>+H27-G27</f>
        <v>7.52</v>
      </c>
      <c r="G27" s="55">
        <v>0.98</v>
      </c>
      <c r="H27" s="56">
        <v>8.5</v>
      </c>
    </row>
    <row r="28" spans="1:8" ht="9" customHeight="1">
      <c r="A28" s="42"/>
      <c r="B28" s="35"/>
      <c r="C28" s="48"/>
      <c r="D28" s="48"/>
      <c r="E28" s="48"/>
      <c r="F28" s="48"/>
      <c r="G28" s="48"/>
      <c r="H28" s="49"/>
    </row>
    <row r="29" spans="1:8">
      <c r="A29" s="42"/>
      <c r="B29" s="35" t="s">
        <v>1522</v>
      </c>
      <c r="C29" s="48"/>
      <c r="D29" s="48"/>
      <c r="E29" s="48"/>
      <c r="F29" s="48"/>
      <c r="G29" s="48"/>
      <c r="H29" s="49"/>
    </row>
    <row r="30" spans="1:8">
      <c r="A30" s="42"/>
      <c r="B30" s="35"/>
      <c r="C30" s="48"/>
      <c r="D30" s="48"/>
      <c r="E30" s="48"/>
      <c r="F30" s="48"/>
      <c r="G30" s="48"/>
      <c r="H30" s="49"/>
    </row>
    <row r="31" spans="1:8">
      <c r="A31" s="57">
        <v>14.2</v>
      </c>
      <c r="B31" s="58" t="s">
        <v>1523</v>
      </c>
      <c r="C31" s="59"/>
      <c r="D31" s="59"/>
      <c r="E31" s="59"/>
      <c r="F31" s="48"/>
      <c r="G31" s="48"/>
      <c r="H31" s="49"/>
    </row>
    <row r="32" spans="1:8">
      <c r="A32" s="57"/>
      <c r="B32" s="60" t="s">
        <v>1512</v>
      </c>
      <c r="C32" s="61">
        <v>87.72</v>
      </c>
      <c r="D32" s="59">
        <v>12.28</v>
      </c>
      <c r="E32" s="59">
        <v>100</v>
      </c>
      <c r="F32" s="48"/>
      <c r="G32" s="48"/>
      <c r="H32" s="49"/>
    </row>
    <row r="33" spans="1:8">
      <c r="A33" s="62"/>
      <c r="B33" s="63"/>
      <c r="C33" s="64"/>
      <c r="D33" s="65"/>
      <c r="E33" s="65"/>
      <c r="F33" s="65"/>
      <c r="G33" s="65"/>
      <c r="H33" s="66"/>
    </row>
    <row r="34" spans="1:8">
      <c r="A34" s="42">
        <v>14.4</v>
      </c>
      <c r="B34" s="67" t="s">
        <v>1524</v>
      </c>
      <c r="C34" s="48"/>
      <c r="D34" s="48"/>
      <c r="E34" s="48"/>
      <c r="F34" s="65"/>
      <c r="G34" s="65"/>
      <c r="H34" s="66"/>
    </row>
    <row r="35" spans="1:8" ht="5.25" customHeight="1">
      <c r="A35" s="42"/>
      <c r="B35" s="35"/>
      <c r="C35" s="48"/>
      <c r="D35" s="48"/>
      <c r="E35" s="48"/>
      <c r="F35" s="65"/>
      <c r="G35" s="65"/>
      <c r="H35" s="66"/>
    </row>
    <row r="36" spans="1:8">
      <c r="A36" s="42" t="s">
        <v>31</v>
      </c>
      <c r="B36" s="35" t="s">
        <v>1525</v>
      </c>
      <c r="C36" s="48"/>
      <c r="D36" s="48"/>
      <c r="E36" s="48"/>
      <c r="F36" s="65"/>
      <c r="G36" s="65"/>
      <c r="H36" s="66"/>
    </row>
    <row r="37" spans="1:8" ht="5.25" customHeight="1">
      <c r="A37" s="42"/>
      <c r="B37" s="35"/>
      <c r="C37" s="48"/>
      <c r="D37" s="48"/>
      <c r="E37" s="48"/>
      <c r="F37" s="65"/>
      <c r="G37" s="65"/>
      <c r="H37" s="66"/>
    </row>
    <row r="38" spans="1:8">
      <c r="A38" s="42" t="s">
        <v>37</v>
      </c>
      <c r="B38" s="35" t="s">
        <v>1526</v>
      </c>
      <c r="C38" s="68">
        <f>E38*100/114</f>
        <v>13.947368421052632</v>
      </c>
      <c r="D38" s="68">
        <v>1.95</v>
      </c>
      <c r="E38" s="69">
        <v>15.9</v>
      </c>
      <c r="F38" s="65"/>
      <c r="G38" s="65"/>
      <c r="H38" s="66"/>
    </row>
    <row r="39" spans="1:8" ht="5.25" customHeight="1">
      <c r="A39" s="42"/>
      <c r="B39" s="35"/>
      <c r="C39" s="70"/>
      <c r="D39" s="70"/>
      <c r="E39" s="71"/>
      <c r="F39" s="65"/>
      <c r="G39" s="65"/>
      <c r="H39" s="66"/>
    </row>
    <row r="40" spans="1:8">
      <c r="A40" s="42" t="s">
        <v>39</v>
      </c>
      <c r="B40" s="35" t="s">
        <v>1527</v>
      </c>
      <c r="C40" s="70">
        <f>E40*100/114</f>
        <v>9.2982456140350873</v>
      </c>
      <c r="D40" s="70">
        <v>1.3</v>
      </c>
      <c r="E40" s="71">
        <v>10.6</v>
      </c>
      <c r="F40" s="65"/>
      <c r="G40" s="65"/>
      <c r="H40" s="66"/>
    </row>
    <row r="41" spans="1:8" ht="5.25" customHeight="1">
      <c r="A41" s="42"/>
      <c r="B41" s="35"/>
      <c r="C41" s="70"/>
      <c r="D41" s="70"/>
      <c r="E41" s="71"/>
      <c r="F41" s="65"/>
      <c r="G41" s="65"/>
      <c r="H41" s="66"/>
    </row>
    <row r="42" spans="1:8">
      <c r="A42" s="42" t="s">
        <v>95</v>
      </c>
      <c r="B42" s="35" t="s">
        <v>1528</v>
      </c>
      <c r="C42" s="70">
        <f>E42*100/114</f>
        <v>11.140350877192983</v>
      </c>
      <c r="D42" s="70">
        <v>1.56</v>
      </c>
      <c r="E42" s="72">
        <v>12.7</v>
      </c>
      <c r="F42" s="65"/>
      <c r="G42" s="65"/>
      <c r="H42" s="66"/>
    </row>
    <row r="43" spans="1:8" ht="4.5" customHeight="1">
      <c r="A43" s="42"/>
      <c r="B43" s="35"/>
      <c r="C43" s="45"/>
      <c r="D43" s="45"/>
      <c r="E43" s="73"/>
      <c r="F43" s="74"/>
      <c r="G43" s="74"/>
      <c r="H43" s="75"/>
    </row>
    <row r="44" spans="1:8">
      <c r="A44" s="42"/>
      <c r="B44" s="76" t="s">
        <v>1529</v>
      </c>
      <c r="C44" s="73"/>
      <c r="D44" s="73"/>
      <c r="E44" s="73"/>
      <c r="F44" s="74"/>
      <c r="G44" s="74"/>
      <c r="H44" s="75"/>
    </row>
    <row r="45" spans="1:8" ht="3" customHeight="1">
      <c r="A45" s="42"/>
      <c r="B45" s="76"/>
      <c r="C45" s="73"/>
      <c r="D45" s="73"/>
      <c r="E45" s="73"/>
      <c r="F45" s="74"/>
      <c r="G45" s="74"/>
      <c r="H45" s="75"/>
    </row>
    <row r="46" spans="1:8">
      <c r="A46" s="42"/>
      <c r="B46" s="76" t="s">
        <v>1530</v>
      </c>
      <c r="C46" s="73"/>
      <c r="D46" s="73"/>
      <c r="E46" s="73"/>
      <c r="F46" s="74"/>
      <c r="G46" s="74"/>
      <c r="H46" s="75"/>
    </row>
    <row r="47" spans="1:8" ht="5.25" customHeight="1">
      <c r="A47" s="42"/>
      <c r="B47" s="76"/>
      <c r="C47" s="73"/>
      <c r="D47" s="73"/>
      <c r="E47" s="73"/>
      <c r="F47" s="74"/>
      <c r="G47" s="74"/>
      <c r="H47" s="75"/>
    </row>
    <row r="48" spans="1:8">
      <c r="A48" s="42"/>
      <c r="B48" s="76" t="s">
        <v>1531</v>
      </c>
      <c r="C48" s="73"/>
      <c r="D48" s="73"/>
      <c r="E48" s="73"/>
      <c r="F48" s="74"/>
      <c r="G48" s="74"/>
      <c r="H48" s="75"/>
    </row>
    <row r="49" spans="1:8" ht="3" customHeight="1">
      <c r="A49" s="42"/>
      <c r="B49" s="76"/>
      <c r="C49" s="73"/>
      <c r="D49" s="73"/>
      <c r="E49" s="73"/>
      <c r="F49" s="74"/>
      <c r="G49" s="74"/>
      <c r="H49" s="75"/>
    </row>
    <row r="50" spans="1:8">
      <c r="A50" s="42"/>
      <c r="B50" s="76" t="s">
        <v>1532</v>
      </c>
      <c r="C50" s="73"/>
      <c r="D50" s="73"/>
      <c r="E50" s="73"/>
      <c r="F50" s="74"/>
      <c r="G50" s="74"/>
      <c r="H50" s="75"/>
    </row>
    <row r="51" spans="1:8" ht="9.9" customHeight="1" thickBot="1">
      <c r="A51" s="77"/>
      <c r="B51" s="26"/>
      <c r="C51" s="78"/>
      <c r="D51" s="78"/>
      <c r="E51" s="78"/>
      <c r="F51" s="78"/>
      <c r="G51" s="78"/>
      <c r="H51" s="79"/>
    </row>
    <row r="52" spans="1:8">
      <c r="A52" s="63"/>
    </row>
    <row r="53" spans="1:8">
      <c r="A53" s="63"/>
    </row>
    <row r="54" spans="1:8">
      <c r="A54" s="63"/>
    </row>
    <row r="55" spans="1:8">
      <c r="A55" s="63"/>
    </row>
    <row r="56" spans="1:8">
      <c r="A56" s="63"/>
    </row>
    <row r="57" spans="1:8">
      <c r="A57" s="63"/>
    </row>
    <row r="58" spans="1:8">
      <c r="A58" s="63"/>
    </row>
  </sheetData>
  <printOptions horizontalCentered="1"/>
  <pageMargins left="0.23622047244094491" right="0.23622047244094491" top="0.51181102362204722" bottom="0.51181102362204722" header="0" footer="0"/>
  <pageSetup paperSize="9"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sheetPr>
  <dimension ref="A1:H191"/>
  <sheetViews>
    <sheetView view="pageBreakPreview" topLeftCell="A73" zoomScaleNormal="100" zoomScaleSheetLayoutView="100" workbookViewId="0"/>
  </sheetViews>
  <sheetFormatPr defaultColWidth="8.90625" defaultRowHeight="15"/>
  <cols>
    <col min="1" max="1" width="6" style="160" bestFit="1" customWidth="1"/>
    <col min="2" max="2" width="43.453125" style="17" customWidth="1"/>
    <col min="3" max="3" width="11.54296875" style="98" customWidth="1"/>
    <col min="4" max="4" width="10.453125" style="98" customWidth="1"/>
    <col min="5" max="5" width="11.54296875" style="205" customWidth="1"/>
    <col min="6" max="6" width="4.81640625" style="182" customWidth="1"/>
    <col min="7" max="7" width="12.453125" style="584" customWidth="1"/>
    <col min="8" max="8" width="10.81640625" style="17" customWidth="1"/>
    <col min="9" max="11" width="8.90625" style="17" customWidth="1"/>
    <col min="12" max="16384" width="8.90625" style="17"/>
  </cols>
  <sheetData>
    <row r="1" spans="1:8" ht="18" thickBot="1">
      <c r="A1" s="1132" t="s">
        <v>1533</v>
      </c>
      <c r="B1" s="1268" t="s">
        <v>19</v>
      </c>
      <c r="C1" s="1421"/>
      <c r="D1" s="1421"/>
      <c r="E1" s="1269"/>
      <c r="H1" s="17">
        <v>1.0449999999999999</v>
      </c>
    </row>
    <row r="2" spans="1:8" ht="15.75" customHeight="1">
      <c r="A2" s="1488" t="s">
        <v>1534</v>
      </c>
      <c r="B2" s="1490" t="s">
        <v>1535</v>
      </c>
      <c r="C2" s="1490"/>
      <c r="D2" s="1490"/>
      <c r="E2" s="1491"/>
    </row>
    <row r="3" spans="1:8" ht="15.75" customHeight="1">
      <c r="A3" s="1489"/>
      <c r="B3" s="1492"/>
      <c r="C3" s="1492"/>
      <c r="D3" s="1492"/>
      <c r="E3" s="1493"/>
    </row>
    <row r="4" spans="1:8" ht="6.75" customHeight="1">
      <c r="A4" s="191"/>
      <c r="B4" s="192"/>
      <c r="C4" s="645"/>
      <c r="D4" s="645"/>
      <c r="E4" s="646"/>
    </row>
    <row r="5" spans="1:8" ht="28.5" customHeight="1">
      <c r="A5" s="156"/>
      <c r="B5" s="193"/>
      <c r="C5" s="194" t="s">
        <v>1255</v>
      </c>
      <c r="D5" s="194" t="s">
        <v>26</v>
      </c>
      <c r="E5" s="195" t="s">
        <v>27</v>
      </c>
    </row>
    <row r="6" spans="1:8" ht="30">
      <c r="A6" s="99" t="s">
        <v>1536</v>
      </c>
      <c r="B6" s="196" t="s">
        <v>1537</v>
      </c>
      <c r="C6" s="117"/>
      <c r="D6" s="117"/>
      <c r="E6" s="106"/>
    </row>
    <row r="7" spans="1:8" ht="6.75" customHeight="1">
      <c r="A7" s="99"/>
      <c r="B7" s="107"/>
      <c r="C7" s="117"/>
      <c r="D7" s="117"/>
      <c r="E7" s="106"/>
    </row>
    <row r="8" spans="1:8" ht="88.5" customHeight="1">
      <c r="A8" s="129" t="s">
        <v>31</v>
      </c>
      <c r="B8" s="197" t="s">
        <v>1679</v>
      </c>
      <c r="C8" s="120">
        <f>E8*100/115</f>
        <v>672.17391304347825</v>
      </c>
      <c r="D8" s="120">
        <f>E8*15/115</f>
        <v>100.82608695652173</v>
      </c>
      <c r="E8" s="128">
        <f>ROUNDUP(H8*$H$1*1.15,0)</f>
        <v>773</v>
      </c>
      <c r="H8" s="98">
        <v>642.61</v>
      </c>
    </row>
    <row r="9" spans="1:8" ht="15" customHeight="1">
      <c r="A9" s="99"/>
      <c r="B9" s="198"/>
      <c r="C9" s="117"/>
      <c r="D9" s="117"/>
      <c r="E9" s="106"/>
      <c r="H9" s="98"/>
    </row>
    <row r="10" spans="1:8" ht="48.75" customHeight="1">
      <c r="A10" s="129" t="s">
        <v>33</v>
      </c>
      <c r="B10" s="197" t="s">
        <v>1538</v>
      </c>
      <c r="C10" s="120">
        <f>E10*100/115</f>
        <v>1343.4782608695652</v>
      </c>
      <c r="D10" s="120">
        <f>E10*15/115</f>
        <v>201.52173913043478</v>
      </c>
      <c r="E10" s="128">
        <f>ROUNDUP(H10*$H$1*1.15,0)</f>
        <v>1545</v>
      </c>
      <c r="H10" s="98">
        <v>1285.22</v>
      </c>
    </row>
    <row r="11" spans="1:8">
      <c r="A11" s="156"/>
      <c r="B11" s="198"/>
      <c r="C11" s="117"/>
      <c r="D11" s="117"/>
      <c r="E11" s="106"/>
      <c r="H11" s="98"/>
    </row>
    <row r="12" spans="1:8">
      <c r="A12" s="99" t="s">
        <v>1539</v>
      </c>
      <c r="B12" s="196" t="s">
        <v>1540</v>
      </c>
      <c r="C12" s="117"/>
      <c r="D12" s="117"/>
      <c r="E12" s="106"/>
      <c r="H12" s="98"/>
    </row>
    <row r="13" spans="1:8" ht="36.9">
      <c r="A13" s="99"/>
      <c r="B13" s="197" t="s">
        <v>1541</v>
      </c>
      <c r="C13" s="117"/>
      <c r="D13" s="117"/>
      <c r="E13" s="106"/>
      <c r="H13" s="98"/>
    </row>
    <row r="14" spans="1:8" ht="6.75" customHeight="1">
      <c r="A14" s="99"/>
      <c r="B14" s="196"/>
      <c r="C14" s="117"/>
      <c r="D14" s="117"/>
      <c r="E14" s="106"/>
      <c r="H14" s="98"/>
    </row>
    <row r="15" spans="1:8">
      <c r="A15" s="99" t="s">
        <v>31</v>
      </c>
      <c r="B15" s="198" t="s">
        <v>1542</v>
      </c>
      <c r="C15" s="120">
        <f>E15*100/115</f>
        <v>672.17391304347825</v>
      </c>
      <c r="D15" s="120">
        <f>E15*15/115</f>
        <v>100.82608695652173</v>
      </c>
      <c r="E15" s="128">
        <f>ROUNDUP(H15*$H$1*1.15,0)</f>
        <v>773</v>
      </c>
      <c r="H15" s="98">
        <v>642.61</v>
      </c>
    </row>
    <row r="16" spans="1:8" ht="6.75" customHeight="1">
      <c r="A16" s="99"/>
      <c r="B16" s="198"/>
      <c r="C16" s="117"/>
      <c r="D16" s="117"/>
      <c r="E16" s="106"/>
      <c r="F16" s="17"/>
      <c r="H16" s="98"/>
    </row>
    <row r="17" spans="1:8">
      <c r="A17" s="99" t="s">
        <v>33</v>
      </c>
      <c r="B17" s="198" t="s">
        <v>1543</v>
      </c>
      <c r="C17" s="120">
        <f>E17*100/115</f>
        <v>1343.4782608695652</v>
      </c>
      <c r="D17" s="120">
        <f>E17*15/115</f>
        <v>201.52173913043478</v>
      </c>
      <c r="E17" s="128">
        <f>ROUNDUP(H17*$H$1*1.15,0)</f>
        <v>1545</v>
      </c>
      <c r="F17" s="17"/>
      <c r="H17" s="98">
        <v>1285.22</v>
      </c>
    </row>
    <row r="18" spans="1:8">
      <c r="A18" s="156"/>
      <c r="B18" s="198"/>
      <c r="C18" s="117"/>
      <c r="D18" s="117"/>
      <c r="E18" s="106"/>
      <c r="F18" s="17"/>
      <c r="H18" s="98"/>
    </row>
    <row r="19" spans="1:8">
      <c r="A19" s="99" t="s">
        <v>1544</v>
      </c>
      <c r="B19" s="196" t="s">
        <v>1545</v>
      </c>
      <c r="C19" s="117"/>
      <c r="D19" s="117"/>
      <c r="E19" s="106"/>
      <c r="F19" s="17"/>
      <c r="H19" s="98"/>
    </row>
    <row r="20" spans="1:8" ht="6.75" customHeight="1">
      <c r="A20" s="99"/>
      <c r="B20" s="196"/>
      <c r="C20" s="117"/>
      <c r="D20" s="117"/>
      <c r="E20" s="106"/>
      <c r="F20" s="17"/>
      <c r="H20" s="98"/>
    </row>
    <row r="21" spans="1:8">
      <c r="A21" s="99" t="s">
        <v>31</v>
      </c>
      <c r="B21" s="198" t="s">
        <v>1546</v>
      </c>
      <c r="C21" s="120">
        <f>E21*100/115</f>
        <v>19.130434782608695</v>
      </c>
      <c r="D21" s="120">
        <f>E21*15/115</f>
        <v>2.8695652173913042</v>
      </c>
      <c r="E21" s="128">
        <f>ROUNDUP(H21*$H$1*1.15,0)</f>
        <v>22</v>
      </c>
      <c r="F21" s="17"/>
      <c r="H21" s="98">
        <v>18.260000000000002</v>
      </c>
    </row>
    <row r="22" spans="1:8" ht="6.75" customHeight="1">
      <c r="A22" s="99"/>
      <c r="B22" s="198"/>
      <c r="C22" s="117"/>
      <c r="D22" s="117"/>
      <c r="E22" s="106"/>
      <c r="F22" s="17"/>
      <c r="H22" s="98"/>
    </row>
    <row r="23" spans="1:8">
      <c r="A23" s="99" t="s">
        <v>33</v>
      </c>
      <c r="B23" s="198" t="s">
        <v>1547</v>
      </c>
      <c r="C23" s="120">
        <f>E23*100/115</f>
        <v>19.130434782608695</v>
      </c>
      <c r="D23" s="120">
        <f>E23*15/115</f>
        <v>2.8695652173913042</v>
      </c>
      <c r="E23" s="128">
        <f>ROUNDUP(H23*$H$1*1.15,0)</f>
        <v>22</v>
      </c>
      <c r="F23" s="17"/>
      <c r="H23" s="98">
        <v>18.260000000000002</v>
      </c>
    </row>
    <row r="24" spans="1:8" ht="6.75" customHeight="1">
      <c r="A24" s="99"/>
      <c r="B24" s="198"/>
      <c r="C24" s="117"/>
      <c r="D24" s="117"/>
      <c r="E24" s="106"/>
      <c r="F24" s="17"/>
      <c r="H24" s="98"/>
    </row>
    <row r="25" spans="1:8" ht="15" customHeight="1">
      <c r="A25" s="129" t="s">
        <v>35</v>
      </c>
      <c r="B25" s="891" t="s">
        <v>1548</v>
      </c>
      <c r="C25" s="120">
        <f>E25*100/115</f>
        <v>713.04347826086962</v>
      </c>
      <c r="D25" s="120">
        <f>E25*15/115</f>
        <v>106.95652173913044</v>
      </c>
      <c r="E25" s="128">
        <f>ROUNDUP(H25*$H$1*1.15,0)</f>
        <v>820</v>
      </c>
      <c r="F25" s="17"/>
      <c r="H25" s="98">
        <v>681.74</v>
      </c>
    </row>
    <row r="26" spans="1:8" ht="31.95" customHeight="1">
      <c r="A26" s="129"/>
      <c r="B26" s="892" t="s">
        <v>1659</v>
      </c>
      <c r="C26" s="120"/>
      <c r="D26" s="120"/>
      <c r="E26" s="128"/>
      <c r="F26" s="17"/>
      <c r="H26" s="98"/>
    </row>
    <row r="27" spans="1:8" ht="15.75" customHeight="1">
      <c r="A27" s="99"/>
      <c r="B27" s="198"/>
      <c r="C27" s="117"/>
      <c r="D27" s="117"/>
      <c r="E27" s="106"/>
      <c r="F27" s="17"/>
      <c r="H27" s="98"/>
    </row>
    <row r="28" spans="1:8">
      <c r="A28" s="99" t="s">
        <v>1549</v>
      </c>
      <c r="B28" s="107" t="s">
        <v>1550</v>
      </c>
      <c r="C28" s="117"/>
      <c r="D28" s="117"/>
      <c r="E28" s="106"/>
      <c r="F28" s="17"/>
      <c r="H28" s="98"/>
    </row>
    <row r="29" spans="1:8" ht="6.75" customHeight="1">
      <c r="A29" s="99"/>
      <c r="B29" s="107"/>
      <c r="C29" s="117"/>
      <c r="D29" s="117"/>
      <c r="E29" s="106"/>
      <c r="F29" s="17"/>
      <c r="H29" s="98"/>
    </row>
    <row r="30" spans="1:8">
      <c r="A30" s="99" t="s">
        <v>31</v>
      </c>
      <c r="B30" s="109" t="s">
        <v>1551</v>
      </c>
      <c r="C30" s="120">
        <f>E30*100/115</f>
        <v>672.17391304347825</v>
      </c>
      <c r="D30" s="120">
        <f>E30*15/115</f>
        <v>100.82608695652173</v>
      </c>
      <c r="E30" s="128">
        <f>ROUNDUP(H30*$H$1*1.15,0)</f>
        <v>773</v>
      </c>
      <c r="F30" s="17"/>
      <c r="H30" s="98">
        <v>642.61</v>
      </c>
    </row>
    <row r="31" spans="1:8" ht="6.75" customHeight="1">
      <c r="A31" s="99"/>
      <c r="B31" s="109"/>
      <c r="C31" s="117"/>
      <c r="D31" s="117"/>
      <c r="E31" s="106"/>
      <c r="F31" s="17"/>
      <c r="H31" s="98"/>
    </row>
    <row r="32" spans="1:8" ht="15.6" customHeight="1">
      <c r="A32" s="99" t="s">
        <v>33</v>
      </c>
      <c r="B32" s="109" t="s">
        <v>1552</v>
      </c>
      <c r="C32" s="120">
        <f>E32*100/115</f>
        <v>1332.1739130434783</v>
      </c>
      <c r="D32" s="120">
        <f>E32*15/115</f>
        <v>199.82608695652175</v>
      </c>
      <c r="E32" s="128">
        <f>ROUNDUP(H32*$H$1*1.15,0)</f>
        <v>1532</v>
      </c>
      <c r="F32" s="17"/>
      <c r="H32" s="98">
        <v>1274.78</v>
      </c>
    </row>
    <row r="33" spans="1:8" ht="6.75" customHeight="1">
      <c r="A33" s="99"/>
      <c r="B33" s="109"/>
      <c r="C33" s="117"/>
      <c r="D33" s="117"/>
      <c r="E33" s="106"/>
      <c r="F33" s="17"/>
      <c r="H33" s="98"/>
    </row>
    <row r="34" spans="1:8" ht="15.6" customHeight="1">
      <c r="A34" s="99" t="s">
        <v>35</v>
      </c>
      <c r="B34" s="109" t="s">
        <v>1553</v>
      </c>
      <c r="C34" s="120">
        <f>E34*100/115</f>
        <v>3066.086956521739</v>
      </c>
      <c r="D34" s="120">
        <f>E34*15/115</f>
        <v>459.91304347826087</v>
      </c>
      <c r="E34" s="128">
        <f>ROUNDUP(H34*$H$1*1.15,0)</f>
        <v>3526</v>
      </c>
      <c r="F34" s="17"/>
      <c r="H34" s="98">
        <v>2933.91</v>
      </c>
    </row>
    <row r="35" spans="1:8" ht="6.75" customHeight="1">
      <c r="A35" s="99"/>
      <c r="B35" s="109"/>
      <c r="C35" s="117"/>
      <c r="D35" s="117"/>
      <c r="E35" s="106"/>
      <c r="F35" s="17"/>
      <c r="H35" s="98"/>
    </row>
    <row r="36" spans="1:8">
      <c r="A36" s="99" t="s">
        <v>41</v>
      </c>
      <c r="B36" s="109" t="s">
        <v>1554</v>
      </c>
      <c r="C36" s="120">
        <f>E36*100/115</f>
        <v>4363.478260869565</v>
      </c>
      <c r="D36" s="120">
        <f>E36*15/115</f>
        <v>654.52173913043475</v>
      </c>
      <c r="E36" s="128">
        <f>ROUNDUP(H36*$H$1*1.15,0)</f>
        <v>5018</v>
      </c>
      <c r="F36" s="17"/>
      <c r="H36" s="98">
        <v>4174.78</v>
      </c>
    </row>
    <row r="37" spans="1:8" ht="6.75" customHeight="1">
      <c r="A37" s="99"/>
      <c r="B37" s="109"/>
      <c r="C37" s="117"/>
      <c r="D37" s="117"/>
      <c r="E37" s="106"/>
      <c r="F37" s="17"/>
      <c r="H37" s="98"/>
    </row>
    <row r="38" spans="1:8">
      <c r="A38" s="99" t="s">
        <v>77</v>
      </c>
      <c r="B38" s="109" t="s">
        <v>1555</v>
      </c>
      <c r="C38" s="120">
        <f>E38*100/115</f>
        <v>6095.652173913043</v>
      </c>
      <c r="D38" s="120">
        <f>E38*15/115</f>
        <v>914.3478260869565</v>
      </c>
      <c r="E38" s="128">
        <f>ROUNDUP(H38*$H$1*1.15,0)</f>
        <v>7010</v>
      </c>
      <c r="F38" s="17"/>
      <c r="H38" s="98">
        <v>5833.04</v>
      </c>
    </row>
    <row r="39" spans="1:8" ht="6.75" customHeight="1">
      <c r="A39" s="99"/>
      <c r="B39" s="109"/>
      <c r="C39" s="117"/>
      <c r="D39" s="117"/>
      <c r="E39" s="106"/>
      <c r="F39" s="17"/>
      <c r="H39" s="98"/>
    </row>
    <row r="40" spans="1:8">
      <c r="A40" s="99" t="s">
        <v>79</v>
      </c>
      <c r="B40" s="109" t="s">
        <v>1556</v>
      </c>
      <c r="C40" s="120">
        <f>E40*100/115</f>
        <v>26.086956521739129</v>
      </c>
      <c r="D40" s="120">
        <f>E40*15/115</f>
        <v>3.9130434782608696</v>
      </c>
      <c r="E40" s="128">
        <f>ROUNDUP(H40*$H$1*1.15,0)</f>
        <v>30</v>
      </c>
      <c r="F40" s="17"/>
      <c r="H40" s="98">
        <v>24.35</v>
      </c>
    </row>
    <row r="41" spans="1:8" ht="6.75" customHeight="1">
      <c r="A41" s="99"/>
      <c r="B41" s="109"/>
      <c r="C41" s="117"/>
      <c r="D41" s="117"/>
      <c r="E41" s="106"/>
      <c r="F41" s="17"/>
      <c r="H41" s="98"/>
    </row>
    <row r="42" spans="1:8">
      <c r="A42" s="156"/>
      <c r="B42" s="109"/>
      <c r="C42" s="117"/>
      <c r="D42" s="117"/>
      <c r="E42" s="106"/>
      <c r="F42" s="17"/>
      <c r="H42" s="98"/>
    </row>
    <row r="43" spans="1:8">
      <c r="A43" s="99" t="s">
        <v>1557</v>
      </c>
      <c r="B43" s="107" t="s">
        <v>1558</v>
      </c>
      <c r="C43" s="117"/>
      <c r="D43" s="117"/>
      <c r="E43" s="106"/>
      <c r="F43" s="17"/>
      <c r="H43" s="98"/>
    </row>
    <row r="44" spans="1:8" ht="6.75" customHeight="1">
      <c r="A44" s="99"/>
      <c r="B44" s="107"/>
      <c r="C44" s="117"/>
      <c r="D44" s="117"/>
      <c r="E44" s="106"/>
      <c r="H44" s="98"/>
    </row>
    <row r="45" spans="1:8" ht="15.75" customHeight="1">
      <c r="A45" s="99"/>
      <c r="B45" s="596" t="s">
        <v>1559</v>
      </c>
      <c r="C45" s="117"/>
      <c r="D45" s="117"/>
      <c r="E45" s="106"/>
      <c r="H45" s="98"/>
    </row>
    <row r="46" spans="1:8" ht="6.75" customHeight="1">
      <c r="A46" s="99"/>
      <c r="B46" s="107"/>
      <c r="C46" s="117"/>
      <c r="D46" s="117"/>
      <c r="E46" s="106"/>
      <c r="H46" s="98"/>
    </row>
    <row r="47" spans="1:8">
      <c r="A47" s="99" t="s">
        <v>31</v>
      </c>
      <c r="B47" s="109" t="s">
        <v>1560</v>
      </c>
      <c r="C47" s="120">
        <f>E47*100/115</f>
        <v>1538.2608695652175</v>
      </c>
      <c r="D47" s="120">
        <f>E47*15/115</f>
        <v>230.7391304347826</v>
      </c>
      <c r="E47" s="128">
        <f>ROUNDUP(H47*$H$1*1.15,0)</f>
        <v>1769</v>
      </c>
      <c r="H47" s="98">
        <v>1471.3</v>
      </c>
    </row>
    <row r="48" spans="1:8" ht="6.75" customHeight="1">
      <c r="A48" s="99"/>
      <c r="B48" s="109"/>
      <c r="C48" s="117"/>
      <c r="D48" s="117"/>
      <c r="E48" s="106"/>
      <c r="H48" s="98"/>
    </row>
    <row r="49" spans="1:8">
      <c r="A49" s="129" t="s">
        <v>33</v>
      </c>
      <c r="B49" s="108" t="s">
        <v>1896</v>
      </c>
      <c r="C49" s="120">
        <f>E49*100/115</f>
        <v>28.695652173913043</v>
      </c>
      <c r="D49" s="120">
        <f>E49*15/115</f>
        <v>4.3043478260869561</v>
      </c>
      <c r="E49" s="128">
        <f>ROUNDUP(H49*$H$1*1.15,0)</f>
        <v>33</v>
      </c>
      <c r="H49" s="98">
        <v>26.96</v>
      </c>
    </row>
    <row r="50" spans="1:8">
      <c r="A50" s="156"/>
      <c r="B50" s="109"/>
      <c r="C50" s="117"/>
      <c r="D50" s="117"/>
      <c r="E50" s="106"/>
      <c r="H50" s="98"/>
    </row>
    <row r="51" spans="1:8">
      <c r="A51" s="156"/>
      <c r="B51" s="109"/>
      <c r="C51" s="117"/>
      <c r="D51" s="117"/>
      <c r="E51" s="106"/>
      <c r="H51" s="98"/>
    </row>
    <row r="52" spans="1:8">
      <c r="A52" s="156"/>
      <c r="B52" s="109"/>
      <c r="C52" s="117"/>
      <c r="D52" s="117"/>
      <c r="E52" s="106"/>
      <c r="H52" s="98"/>
    </row>
    <row r="53" spans="1:8">
      <c r="A53" s="99" t="s">
        <v>1561</v>
      </c>
      <c r="B53" s="107" t="s">
        <v>1562</v>
      </c>
      <c r="C53" s="117"/>
      <c r="D53" s="117"/>
      <c r="E53" s="106"/>
      <c r="H53" s="98"/>
    </row>
    <row r="54" spans="1:8" ht="6.75" customHeight="1">
      <c r="A54" s="99"/>
      <c r="B54" s="107"/>
      <c r="C54" s="117"/>
      <c r="D54" s="117"/>
      <c r="E54" s="106"/>
      <c r="H54" s="98"/>
    </row>
    <row r="55" spans="1:8">
      <c r="A55" s="99" t="s">
        <v>31</v>
      </c>
      <c r="B55" s="109" t="s">
        <v>1563</v>
      </c>
      <c r="C55" s="120">
        <f>E55*100/115</f>
        <v>1671.304347826087</v>
      </c>
      <c r="D55" s="120">
        <f>E55*15/115</f>
        <v>250.69565217391303</v>
      </c>
      <c r="E55" s="128">
        <f>ROUNDUP(H55*$H$1*1.15,0)</f>
        <v>1922</v>
      </c>
      <c r="H55" s="98">
        <v>1599.13</v>
      </c>
    </row>
    <row r="56" spans="1:8" ht="6.75" customHeight="1">
      <c r="A56" s="99"/>
      <c r="B56" s="109"/>
      <c r="C56" s="117"/>
      <c r="D56" s="117"/>
      <c r="E56" s="106"/>
      <c r="H56" s="98"/>
    </row>
    <row r="57" spans="1:8">
      <c r="A57" s="129" t="s">
        <v>33</v>
      </c>
      <c r="B57" s="108" t="s">
        <v>1897</v>
      </c>
      <c r="C57" s="120">
        <f>E57*100/115</f>
        <v>33.043478260869563</v>
      </c>
      <c r="D57" s="120">
        <f>E57*15/115</f>
        <v>4.9565217391304346</v>
      </c>
      <c r="E57" s="128">
        <f>ROUNDUP(H57*$H$1*1.15,0)</f>
        <v>38</v>
      </c>
      <c r="H57" s="98">
        <v>31.3</v>
      </c>
    </row>
    <row r="58" spans="1:8" ht="6.75" customHeight="1">
      <c r="A58" s="129"/>
      <c r="B58" s="108"/>
      <c r="C58" s="117"/>
      <c r="D58" s="117"/>
      <c r="E58" s="106"/>
      <c r="H58" s="98"/>
    </row>
    <row r="59" spans="1:8">
      <c r="A59" s="99" t="s">
        <v>35</v>
      </c>
      <c r="B59" s="108" t="s">
        <v>1898</v>
      </c>
      <c r="C59" s="120">
        <f>E59*100/115</f>
        <v>27.826086956521738</v>
      </c>
      <c r="D59" s="120">
        <f>E59*15/115</f>
        <v>4.1739130434782608</v>
      </c>
      <c r="E59" s="128">
        <f>ROUNDUP(H59*$H$1*1.15,0)</f>
        <v>32</v>
      </c>
      <c r="H59" s="98">
        <v>26.09</v>
      </c>
    </row>
    <row r="60" spans="1:8" ht="6.75" customHeight="1">
      <c r="A60" s="129"/>
      <c r="B60" s="108"/>
      <c r="C60" s="117"/>
      <c r="D60" s="117"/>
      <c r="E60" s="106"/>
      <c r="H60" s="98"/>
    </row>
    <row r="61" spans="1:8">
      <c r="A61" s="99" t="s">
        <v>41</v>
      </c>
      <c r="B61" s="108" t="s">
        <v>1899</v>
      </c>
      <c r="C61" s="120">
        <f>E61*100/115</f>
        <v>19.130434782608695</v>
      </c>
      <c r="D61" s="120">
        <f>E61*15/115</f>
        <v>2.8695652173913042</v>
      </c>
      <c r="E61" s="128">
        <f>ROUNDUP(H61*$H$1*1.15,0)</f>
        <v>22</v>
      </c>
      <c r="H61" s="98">
        <v>18.260000000000002</v>
      </c>
    </row>
    <row r="62" spans="1:8">
      <c r="A62" s="129"/>
      <c r="B62" s="108"/>
      <c r="C62" s="117"/>
      <c r="D62" s="117"/>
      <c r="E62" s="106"/>
      <c r="H62" s="98"/>
    </row>
    <row r="63" spans="1:8" ht="15.3" thickBot="1">
      <c r="A63" s="136"/>
      <c r="B63" s="159"/>
      <c r="C63" s="118"/>
      <c r="D63" s="118"/>
      <c r="E63" s="119"/>
      <c r="H63" s="98"/>
    </row>
    <row r="64" spans="1:8">
      <c r="A64" s="99" t="s">
        <v>1564</v>
      </c>
      <c r="B64" s="107" t="s">
        <v>1565</v>
      </c>
      <c r="C64" s="117"/>
      <c r="D64" s="117"/>
      <c r="E64" s="106"/>
      <c r="H64" s="98"/>
    </row>
    <row r="65" spans="1:8" ht="6.75" customHeight="1">
      <c r="A65" s="99"/>
      <c r="B65" s="107"/>
      <c r="C65" s="117"/>
      <c r="D65" s="117"/>
      <c r="E65" s="106"/>
      <c r="H65" s="98"/>
    </row>
    <row r="66" spans="1:8">
      <c r="A66" s="99" t="s">
        <v>31</v>
      </c>
      <c r="B66" s="109" t="s">
        <v>1563</v>
      </c>
      <c r="C66" s="120">
        <f>E66*100/115</f>
        <v>1671.304347826087</v>
      </c>
      <c r="D66" s="120">
        <f>E66*15/115</f>
        <v>250.69565217391303</v>
      </c>
      <c r="E66" s="128">
        <f>ROUNDUP(H66*$H$1*1.15,0)</f>
        <v>1922</v>
      </c>
      <c r="H66" s="98">
        <v>1599.13</v>
      </c>
    </row>
    <row r="67" spans="1:8" ht="6.75" customHeight="1">
      <c r="A67" s="99"/>
      <c r="B67" s="109"/>
      <c r="C67" s="117"/>
      <c r="D67" s="117"/>
      <c r="E67" s="106"/>
      <c r="H67" s="98"/>
    </row>
    <row r="68" spans="1:8">
      <c r="A68" s="129" t="s">
        <v>33</v>
      </c>
      <c r="B68" s="108" t="s">
        <v>1897</v>
      </c>
      <c r="C68" s="120">
        <f>E68*100/115</f>
        <v>33.043478260869563</v>
      </c>
      <c r="D68" s="120">
        <f>E68*15/115</f>
        <v>4.9565217391304346</v>
      </c>
      <c r="E68" s="128">
        <f>ROUNDUP(H68*$H$1*1.15,0)</f>
        <v>38</v>
      </c>
      <c r="H68" s="98">
        <v>31.3</v>
      </c>
    </row>
    <row r="69" spans="1:8" ht="6.75" customHeight="1">
      <c r="A69" s="129"/>
      <c r="B69" s="108"/>
      <c r="C69" s="117"/>
      <c r="D69" s="117"/>
      <c r="E69" s="106"/>
      <c r="H69" s="98"/>
    </row>
    <row r="70" spans="1:8">
      <c r="A70" s="99" t="s">
        <v>35</v>
      </c>
      <c r="B70" s="108" t="s">
        <v>1898</v>
      </c>
      <c r="C70" s="120">
        <f>E70*100/115</f>
        <v>27.826086956521738</v>
      </c>
      <c r="D70" s="120">
        <f>E70*15/115</f>
        <v>4.1739130434782608</v>
      </c>
      <c r="E70" s="128">
        <f>ROUNDUP(H70*$H$1*1.15,0)</f>
        <v>32</v>
      </c>
      <c r="H70" s="98">
        <v>26.09</v>
      </c>
    </row>
    <row r="71" spans="1:8" ht="6.75" customHeight="1">
      <c r="A71" s="129"/>
      <c r="B71" s="108"/>
      <c r="C71" s="117"/>
      <c r="D71" s="117"/>
      <c r="E71" s="106"/>
      <c r="H71" s="98"/>
    </row>
    <row r="72" spans="1:8">
      <c r="A72" s="99" t="s">
        <v>41</v>
      </c>
      <c r="B72" s="108" t="s">
        <v>1899</v>
      </c>
      <c r="C72" s="120">
        <f>E72*100/115</f>
        <v>19.130434782608695</v>
      </c>
      <c r="D72" s="120">
        <f>E72*15/115</f>
        <v>2.8695652173913042</v>
      </c>
      <c r="E72" s="128">
        <f>ROUNDUP(H72*$H$1*1.15,0)</f>
        <v>22</v>
      </c>
      <c r="H72" s="98">
        <v>18.260000000000002</v>
      </c>
    </row>
    <row r="73" spans="1:8">
      <c r="A73" s="99"/>
      <c r="B73" s="108"/>
      <c r="C73" s="117"/>
      <c r="D73" s="117"/>
      <c r="E73" s="106"/>
      <c r="H73" s="837"/>
    </row>
    <row r="74" spans="1:8">
      <c r="A74" s="156"/>
      <c r="B74" s="109"/>
      <c r="C74" s="117"/>
      <c r="D74" s="117"/>
      <c r="E74" s="106"/>
      <c r="H74" s="98"/>
    </row>
    <row r="75" spans="1:8">
      <c r="A75" s="99" t="s">
        <v>1566</v>
      </c>
      <c r="B75" s="107" t="s">
        <v>1567</v>
      </c>
      <c r="C75" s="117"/>
      <c r="D75" s="117"/>
      <c r="E75" s="106"/>
      <c r="H75" s="98"/>
    </row>
    <row r="76" spans="1:8" ht="6.75" customHeight="1">
      <c r="A76" s="99"/>
      <c r="B76" s="107"/>
      <c r="C76" s="117"/>
      <c r="D76" s="117"/>
      <c r="E76" s="106"/>
      <c r="H76" s="98"/>
    </row>
    <row r="77" spans="1:8" ht="37.5">
      <c r="A77" s="156"/>
      <c r="B77" s="596" t="s">
        <v>1568</v>
      </c>
      <c r="C77" s="117"/>
      <c r="D77" s="117"/>
      <c r="E77" s="106"/>
      <c r="H77" s="98"/>
    </row>
    <row r="78" spans="1:8" ht="6.75" customHeight="1">
      <c r="A78" s="156"/>
      <c r="B78" s="536"/>
      <c r="C78" s="117"/>
      <c r="D78" s="117"/>
      <c r="E78" s="106"/>
      <c r="H78" s="98"/>
    </row>
    <row r="79" spans="1:8">
      <c r="A79" s="99" t="s">
        <v>31</v>
      </c>
      <c r="B79" s="109" t="s">
        <v>1563</v>
      </c>
      <c r="C79" s="120">
        <f>E79*100/115</f>
        <v>1671.304347826087</v>
      </c>
      <c r="D79" s="120">
        <f>E79*15/115</f>
        <v>250.69565217391303</v>
      </c>
      <c r="E79" s="128">
        <f>ROUNDUP(H79*$H$1*1.15,0)</f>
        <v>1922</v>
      </c>
      <c r="H79" s="98">
        <v>1599.13</v>
      </c>
    </row>
    <row r="80" spans="1:8" ht="6.75" customHeight="1">
      <c r="A80" s="99"/>
      <c r="B80" s="109"/>
      <c r="C80" s="117"/>
      <c r="D80" s="117"/>
      <c r="E80" s="106"/>
      <c r="H80" s="98"/>
    </row>
    <row r="81" spans="1:8">
      <c r="A81" s="129" t="s">
        <v>33</v>
      </c>
      <c r="B81" s="108" t="s">
        <v>1897</v>
      </c>
      <c r="C81" s="120">
        <f>E81*100/115</f>
        <v>19.130434782608695</v>
      </c>
      <c r="D81" s="120">
        <f>E81*15/115</f>
        <v>2.8695652173913042</v>
      </c>
      <c r="E81" s="128">
        <f>ROUNDUP(H81*$H$1*1.15,0)</f>
        <v>22</v>
      </c>
      <c r="H81" s="98">
        <v>18.260000000000002</v>
      </c>
    </row>
    <row r="82" spans="1:8" ht="6.75" customHeight="1">
      <c r="A82" s="129"/>
      <c r="B82" s="108"/>
      <c r="C82" s="117"/>
      <c r="D82" s="117"/>
      <c r="E82" s="106"/>
      <c r="H82" s="98"/>
    </row>
    <row r="83" spans="1:8" ht="15.75" customHeight="1">
      <c r="A83" s="99" t="s">
        <v>35</v>
      </c>
      <c r="B83" s="108" t="s">
        <v>1898</v>
      </c>
      <c r="C83" s="120">
        <f>E83*100/115</f>
        <v>27.826086956521738</v>
      </c>
      <c r="D83" s="120">
        <f>E83*15/115</f>
        <v>4.1739130434782608</v>
      </c>
      <c r="E83" s="128">
        <f>ROUNDUP(H83*$H$1*1.15,0)</f>
        <v>32</v>
      </c>
      <c r="H83" s="98">
        <v>26.09</v>
      </c>
    </row>
    <row r="84" spans="1:8" ht="6.75" customHeight="1">
      <c r="A84" s="129"/>
      <c r="B84" s="108"/>
      <c r="C84" s="117"/>
      <c r="D84" s="117"/>
      <c r="E84" s="106"/>
      <c r="H84" s="98"/>
    </row>
    <row r="85" spans="1:8" ht="15.75" customHeight="1">
      <c r="A85" s="99" t="s">
        <v>41</v>
      </c>
      <c r="B85" s="108" t="s">
        <v>1899</v>
      </c>
      <c r="C85" s="120">
        <f>E85*100/115</f>
        <v>33.043478260869563</v>
      </c>
      <c r="D85" s="120">
        <f>E85*15/115</f>
        <v>4.9565217391304346</v>
      </c>
      <c r="E85" s="128">
        <f>ROUNDUP(H85*$H$1*1.15,0)</f>
        <v>38</v>
      </c>
      <c r="H85" s="98">
        <v>31.3</v>
      </c>
    </row>
    <row r="86" spans="1:8" ht="6.75" customHeight="1">
      <c r="A86" s="99"/>
      <c r="B86" s="109"/>
      <c r="C86" s="117"/>
      <c r="D86" s="117"/>
      <c r="E86" s="106"/>
      <c r="H86" s="98"/>
    </row>
    <row r="87" spans="1:8" ht="15.75" customHeight="1">
      <c r="A87" s="99" t="s">
        <v>77</v>
      </c>
      <c r="B87" s="109" t="s">
        <v>1569</v>
      </c>
      <c r="C87" s="120">
        <f>E87*100/115</f>
        <v>900.86956521739125</v>
      </c>
      <c r="D87" s="120">
        <f>E87*15/115</f>
        <v>135.13043478260869</v>
      </c>
      <c r="E87" s="128">
        <f>ROUNDUP(H87*$H$1*1.15,0)</f>
        <v>1036</v>
      </c>
      <c r="H87" s="98">
        <v>861.74</v>
      </c>
    </row>
    <row r="88" spans="1:8" ht="6.75" customHeight="1">
      <c r="A88" s="99"/>
      <c r="B88" s="109"/>
      <c r="C88" s="117"/>
      <c r="D88" s="117"/>
      <c r="E88" s="106"/>
      <c r="H88" s="98"/>
    </row>
    <row r="89" spans="1:8" ht="36.75" customHeight="1">
      <c r="A89" s="129" t="s">
        <v>79</v>
      </c>
      <c r="B89" s="121" t="s">
        <v>1570</v>
      </c>
      <c r="C89" s="120">
        <f>E89*100/115</f>
        <v>53052.17391304348</v>
      </c>
      <c r="D89" s="120">
        <f>E89*15/115</f>
        <v>7957.826086956522</v>
      </c>
      <c r="E89" s="128">
        <f>ROUNDUP(H89*$H$1*1.15,-1)</f>
        <v>61010</v>
      </c>
      <c r="H89" s="98">
        <v>50765.22</v>
      </c>
    </row>
    <row r="90" spans="1:8" ht="15.75" customHeight="1">
      <c r="A90" s="99"/>
      <c r="B90" s="109"/>
      <c r="C90" s="117"/>
      <c r="D90" s="117"/>
      <c r="E90" s="106"/>
    </row>
    <row r="91" spans="1:8" ht="15" customHeight="1">
      <c r="A91" s="99"/>
      <c r="B91" s="109"/>
      <c r="C91" s="117"/>
      <c r="D91" s="117"/>
      <c r="E91" s="106"/>
    </row>
    <row r="92" spans="1:8" s="25" customFormat="1" ht="30">
      <c r="A92" s="129" t="s">
        <v>1571</v>
      </c>
      <c r="B92" s="174" t="s">
        <v>1572</v>
      </c>
      <c r="C92" s="1494" t="s">
        <v>1573</v>
      </c>
      <c r="D92" s="1495"/>
      <c r="E92" s="1496"/>
      <c r="F92" s="183"/>
      <c r="G92" s="585"/>
    </row>
    <row r="93" spans="1:8" s="25" customFormat="1" ht="27.6">
      <c r="A93" s="99"/>
      <c r="B93" s="199" t="s">
        <v>1574</v>
      </c>
      <c r="C93" s="120"/>
      <c r="D93" s="120"/>
      <c r="E93" s="128"/>
      <c r="F93" s="182"/>
      <c r="G93" s="585"/>
    </row>
    <row r="94" spans="1:8">
      <c r="A94" s="156"/>
      <c r="B94" s="109"/>
      <c r="C94" s="117"/>
      <c r="D94" s="117"/>
      <c r="E94" s="106"/>
    </row>
    <row r="95" spans="1:8">
      <c r="A95" s="99" t="s">
        <v>1575</v>
      </c>
      <c r="B95" s="107" t="s">
        <v>1576</v>
      </c>
      <c r="C95" s="120">
        <f>E95*100/115</f>
        <v>1845.2173913043478</v>
      </c>
      <c r="D95" s="120">
        <f>E95*15/115</f>
        <v>276.78260869565219</v>
      </c>
      <c r="E95" s="128">
        <f>ROUNDUP(H95*$H$1*1.15,0)</f>
        <v>2122</v>
      </c>
      <c r="H95" s="98">
        <v>1765.22</v>
      </c>
    </row>
    <row r="96" spans="1:8">
      <c r="A96" s="156"/>
      <c r="B96" s="107"/>
      <c r="C96" s="117"/>
      <c r="D96" s="117"/>
      <c r="E96" s="106"/>
      <c r="H96" s="98"/>
    </row>
    <row r="97" spans="1:8">
      <c r="A97" s="99" t="s">
        <v>1577</v>
      </c>
      <c r="B97" s="107" t="s">
        <v>1578</v>
      </c>
      <c r="C97" s="120">
        <f>E97*100/115</f>
        <v>1449.5652173913043</v>
      </c>
      <c r="D97" s="120">
        <f>E97*15/115</f>
        <v>217.43478260869566</v>
      </c>
      <c r="E97" s="128">
        <f>ROUNDUP(H97*$H$1*1.15,0)</f>
        <v>1667</v>
      </c>
      <c r="H97" s="98">
        <v>1386.96</v>
      </c>
    </row>
    <row r="98" spans="1:8">
      <c r="A98" s="156"/>
      <c r="B98" s="109"/>
      <c r="C98" s="117"/>
      <c r="D98" s="117"/>
      <c r="E98" s="106"/>
      <c r="H98" s="98"/>
    </row>
    <row r="99" spans="1:8">
      <c r="A99" s="99" t="s">
        <v>1579</v>
      </c>
      <c r="B99" s="107" t="s">
        <v>1580</v>
      </c>
      <c r="C99" s="120">
        <f>E99*100/115</f>
        <v>5964.347826086957</v>
      </c>
      <c r="D99" s="120">
        <f>E99*15/115</f>
        <v>894.6521739130435</v>
      </c>
      <c r="E99" s="128">
        <f>ROUNDUP(H99*$H$1*1.15,0)</f>
        <v>6859</v>
      </c>
      <c r="H99" s="98">
        <v>5706.96</v>
      </c>
    </row>
    <row r="100" spans="1:8">
      <c r="A100" s="156"/>
      <c r="B100" s="109"/>
      <c r="C100" s="117"/>
      <c r="D100" s="117"/>
      <c r="E100" s="106"/>
      <c r="H100" s="98"/>
    </row>
    <row r="101" spans="1:8">
      <c r="A101" s="352" t="s">
        <v>1581</v>
      </c>
      <c r="B101" s="196" t="s">
        <v>1582</v>
      </c>
      <c r="C101" s="117"/>
      <c r="D101" s="117"/>
      <c r="E101" s="106"/>
      <c r="H101" s="98"/>
    </row>
    <row r="102" spans="1:8" ht="6.75" customHeight="1">
      <c r="A102" s="99"/>
      <c r="B102" s="196"/>
      <c r="C102" s="117"/>
      <c r="D102" s="117"/>
      <c r="E102" s="106"/>
      <c r="H102" s="98"/>
    </row>
    <row r="103" spans="1:8" ht="30" customHeight="1">
      <c r="A103" s="129" t="s">
        <v>31</v>
      </c>
      <c r="B103" s="197" t="s">
        <v>1583</v>
      </c>
      <c r="C103" s="120">
        <f>E103*100/115</f>
        <v>606.95652173913038</v>
      </c>
      <c r="D103" s="120">
        <f>E103*15/115</f>
        <v>91.043478260869563</v>
      </c>
      <c r="E103" s="128">
        <f>ROUNDUP(H103*$H$1*1.15,0)</f>
        <v>698</v>
      </c>
      <c r="H103" s="98">
        <v>580</v>
      </c>
    </row>
    <row r="104" spans="1:8">
      <c r="A104" s="99"/>
      <c r="B104" s="108"/>
      <c r="C104" s="117"/>
      <c r="D104" s="117"/>
      <c r="E104" s="106"/>
      <c r="G104" s="595"/>
      <c r="H104" s="98"/>
    </row>
    <row r="105" spans="1:8">
      <c r="A105" s="99"/>
      <c r="B105" s="108"/>
      <c r="C105" s="117"/>
      <c r="D105" s="117"/>
      <c r="E105" s="106"/>
      <c r="G105" s="595"/>
      <c r="H105" s="98"/>
    </row>
    <row r="106" spans="1:8" ht="30">
      <c r="A106" s="663" t="s">
        <v>1584</v>
      </c>
      <c r="B106" s="174" t="s">
        <v>1585</v>
      </c>
      <c r="C106" s="117"/>
      <c r="D106" s="117"/>
      <c r="E106" s="106"/>
      <c r="H106" s="98"/>
    </row>
    <row r="107" spans="1:8" ht="6.75" customHeight="1">
      <c r="A107" s="200"/>
      <c r="B107" s="196"/>
      <c r="C107" s="117"/>
      <c r="D107" s="117"/>
      <c r="E107" s="106"/>
      <c r="H107" s="98"/>
    </row>
    <row r="108" spans="1:8" ht="49.2">
      <c r="A108" s="129" t="s">
        <v>31</v>
      </c>
      <c r="B108" s="197" t="s">
        <v>1586</v>
      </c>
      <c r="C108" s="120"/>
      <c r="D108" s="120"/>
      <c r="E108" s="201" t="s">
        <v>1587</v>
      </c>
      <c r="F108" s="184"/>
      <c r="H108" s="98"/>
    </row>
    <row r="109" spans="1:8" ht="15.3" thickBot="1">
      <c r="A109" s="135"/>
      <c r="B109" s="578"/>
      <c r="C109" s="118"/>
      <c r="D109" s="118"/>
      <c r="E109" s="119"/>
      <c r="H109" s="98"/>
    </row>
    <row r="110" spans="1:8">
      <c r="A110" s="99"/>
      <c r="B110" s="196"/>
      <c r="C110" s="117"/>
      <c r="D110" s="117"/>
      <c r="E110" s="106"/>
      <c r="H110" s="98"/>
    </row>
    <row r="111" spans="1:8">
      <c r="A111" s="99" t="s">
        <v>1588</v>
      </c>
      <c r="B111" s="196" t="s">
        <v>1589</v>
      </c>
      <c r="C111" s="117"/>
      <c r="D111" s="117"/>
      <c r="E111" s="106"/>
      <c r="H111" s="98"/>
    </row>
    <row r="112" spans="1:8" ht="6.75" customHeight="1">
      <c r="A112" s="99"/>
      <c r="B112" s="196"/>
      <c r="C112" s="117"/>
      <c r="D112" s="117"/>
      <c r="E112" s="106"/>
      <c r="H112" s="98"/>
    </row>
    <row r="113" spans="1:8" ht="103.5" customHeight="1">
      <c r="A113" s="129" t="s">
        <v>31</v>
      </c>
      <c r="B113" s="197" t="s">
        <v>1590</v>
      </c>
      <c r="C113" s="120">
        <f>E113*100/115</f>
        <v>911.304347826087</v>
      </c>
      <c r="D113" s="120">
        <f>E113*15/115</f>
        <v>136.69565217391303</v>
      </c>
      <c r="E113" s="128">
        <f>ROUNDUP(H113*$H$1*1.15,0)</f>
        <v>1048</v>
      </c>
      <c r="H113" s="98">
        <v>871.3</v>
      </c>
    </row>
    <row r="114" spans="1:8">
      <c r="A114" s="99"/>
      <c r="B114" s="196"/>
      <c r="C114" s="117"/>
      <c r="D114" s="117"/>
      <c r="E114" s="106"/>
      <c r="H114" s="98"/>
    </row>
    <row r="115" spans="1:8">
      <c r="A115" s="202" t="s">
        <v>1591</v>
      </c>
      <c r="B115" s="196" t="s">
        <v>1592</v>
      </c>
      <c r="C115" s="117"/>
      <c r="D115" s="117"/>
      <c r="E115" s="106"/>
      <c r="H115" s="98"/>
    </row>
    <row r="116" spans="1:8" ht="6.75" customHeight="1">
      <c r="A116" s="202"/>
      <c r="B116" s="196"/>
      <c r="C116" s="117"/>
      <c r="D116" s="117"/>
      <c r="E116" s="106"/>
      <c r="H116" s="98"/>
    </row>
    <row r="117" spans="1:8" ht="15.75" customHeight="1">
      <c r="A117" s="99" t="s">
        <v>31</v>
      </c>
      <c r="B117" s="536" t="s">
        <v>1593</v>
      </c>
      <c r="C117" s="120">
        <f>E117*100/115</f>
        <v>281.73913043478262</v>
      </c>
      <c r="D117" s="120">
        <f>E117*15/115</f>
        <v>42.260869565217391</v>
      </c>
      <c r="E117" s="128">
        <f>ROUNDUP(H117*$H$1*1.15,0)</f>
        <v>324</v>
      </c>
      <c r="H117" s="98">
        <v>269.57</v>
      </c>
    </row>
    <row r="118" spans="1:8" ht="6.75" customHeight="1">
      <c r="A118" s="99"/>
      <c r="B118" s="536"/>
      <c r="C118" s="120"/>
      <c r="D118" s="120"/>
      <c r="E118" s="128"/>
      <c r="H118" s="98"/>
    </row>
    <row r="119" spans="1:8" ht="15.75" customHeight="1">
      <c r="A119" s="129" t="s">
        <v>33</v>
      </c>
      <c r="B119" s="536" t="s">
        <v>1680</v>
      </c>
      <c r="C119" s="120">
        <f>E119*100/115</f>
        <v>281.73913043478262</v>
      </c>
      <c r="D119" s="120">
        <f>E119*15/115</f>
        <v>42.260869565217391</v>
      </c>
      <c r="E119" s="128">
        <f>ROUNDUP(H119*$H$1*1.15,0)</f>
        <v>324</v>
      </c>
      <c r="H119" s="98">
        <v>269.57</v>
      </c>
    </row>
    <row r="120" spans="1:8" ht="6.75" customHeight="1">
      <c r="A120" s="99"/>
      <c r="B120" s="536"/>
      <c r="C120" s="120"/>
      <c r="D120" s="120"/>
      <c r="E120" s="128"/>
      <c r="H120" s="98"/>
    </row>
    <row r="121" spans="1:8" ht="15.75" customHeight="1">
      <c r="A121" s="99" t="s">
        <v>35</v>
      </c>
      <c r="B121" s="536" t="s">
        <v>1682</v>
      </c>
      <c r="C121" s="1497" t="s">
        <v>1681</v>
      </c>
      <c r="D121" s="1498"/>
      <c r="E121" s="1499"/>
      <c r="H121" s="98"/>
    </row>
    <row r="122" spans="1:8" ht="6.75" customHeight="1">
      <c r="A122" s="99"/>
      <c r="B122" s="536"/>
      <c r="C122" s="1050"/>
      <c r="D122" s="622"/>
      <c r="E122" s="128"/>
      <c r="H122" s="98"/>
    </row>
    <row r="123" spans="1:8" ht="15.75" customHeight="1">
      <c r="A123" s="99" t="s">
        <v>41</v>
      </c>
      <c r="B123" s="536" t="s">
        <v>1756</v>
      </c>
      <c r="C123" s="120"/>
      <c r="D123" s="120"/>
      <c r="E123" s="128"/>
      <c r="H123" s="98"/>
    </row>
    <row r="124" spans="1:8" ht="57.6" customHeight="1">
      <c r="A124" s="99"/>
      <c r="B124" s="1174" t="s">
        <v>1830</v>
      </c>
      <c r="C124" s="120"/>
      <c r="D124" s="120"/>
      <c r="E124" s="128"/>
      <c r="H124" s="98"/>
    </row>
    <row r="125" spans="1:8" ht="6.75" customHeight="1">
      <c r="A125" s="99"/>
      <c r="B125" s="1174"/>
      <c r="C125" s="120"/>
      <c r="D125" s="120"/>
      <c r="E125" s="128"/>
      <c r="H125" s="98"/>
    </row>
    <row r="126" spans="1:8" ht="15.75" customHeight="1">
      <c r="A126" s="99" t="s">
        <v>37</v>
      </c>
      <c r="B126" s="536" t="s">
        <v>124</v>
      </c>
      <c r="C126" s="120">
        <f t="shared" ref="C126:C127" si="0">E126*100/115</f>
        <v>909.56521739130437</v>
      </c>
      <c r="D126" s="120">
        <f t="shared" ref="D126:D127" si="1">E126*15/115</f>
        <v>136.43478260869566</v>
      </c>
      <c r="E126" s="128">
        <f t="shared" ref="E126:E127" si="2">ROUNDUP(H126*$H$1*1.15,0)</f>
        <v>1046</v>
      </c>
      <c r="H126" s="98">
        <v>869.57</v>
      </c>
    </row>
    <row r="127" spans="1:8" ht="15.75" customHeight="1">
      <c r="A127" s="99" t="s">
        <v>39</v>
      </c>
      <c r="B127" s="536" t="s">
        <v>747</v>
      </c>
      <c r="C127" s="120">
        <f t="shared" si="0"/>
        <v>1363.4782608695652</v>
      </c>
      <c r="D127" s="120">
        <f t="shared" si="1"/>
        <v>204.52173913043478</v>
      </c>
      <c r="E127" s="128">
        <f t="shared" si="2"/>
        <v>1568</v>
      </c>
      <c r="H127" s="98">
        <v>1304.3499999999999</v>
      </c>
    </row>
    <row r="128" spans="1:8" ht="15.75" customHeight="1">
      <c r="A128" s="156"/>
      <c r="B128" s="109"/>
      <c r="C128" s="117"/>
      <c r="D128" s="117"/>
      <c r="E128" s="106"/>
    </row>
    <row r="129" spans="1:8">
      <c r="A129" s="99" t="s">
        <v>1594</v>
      </c>
      <c r="B129" s="107" t="s">
        <v>1595</v>
      </c>
      <c r="C129" s="117"/>
      <c r="D129" s="117"/>
      <c r="E129" s="106"/>
    </row>
    <row r="130" spans="1:8" ht="6.75" customHeight="1">
      <c r="A130" s="99"/>
      <c r="B130" s="107"/>
      <c r="C130" s="117"/>
      <c r="D130" s="117"/>
      <c r="E130" s="106"/>
    </row>
    <row r="131" spans="1:8" ht="86.25" customHeight="1">
      <c r="A131" s="129" t="s">
        <v>31</v>
      </c>
      <c r="B131" s="197" t="s">
        <v>1596</v>
      </c>
      <c r="C131" s="204" t="s">
        <v>1597</v>
      </c>
      <c r="D131" s="203" t="s">
        <v>1598</v>
      </c>
      <c r="E131" s="201" t="s">
        <v>1597</v>
      </c>
    </row>
    <row r="132" spans="1:8" ht="15.75" customHeight="1">
      <c r="A132" s="156"/>
      <c r="B132" s="109"/>
      <c r="C132" s="117"/>
      <c r="D132" s="117"/>
      <c r="E132" s="106"/>
    </row>
    <row r="133" spans="1:8">
      <c r="A133" s="99" t="s">
        <v>1599</v>
      </c>
      <c r="B133" s="107" t="s">
        <v>1600</v>
      </c>
      <c r="C133" s="120">
        <f>E133*100/115</f>
        <v>1025.2173913043478</v>
      </c>
      <c r="D133" s="120">
        <f>E133*15/115</f>
        <v>153.78260869565219</v>
      </c>
      <c r="E133" s="128">
        <f>ROUNDUP(H133*$H$1*1.15,0)</f>
        <v>1179</v>
      </c>
      <c r="H133" s="98">
        <v>980.87</v>
      </c>
    </row>
    <row r="134" spans="1:8">
      <c r="A134" s="156"/>
      <c r="B134" s="107"/>
      <c r="C134" s="117"/>
      <c r="D134" s="117"/>
      <c r="E134" s="106"/>
      <c r="H134" s="98"/>
    </row>
    <row r="135" spans="1:8">
      <c r="A135" s="156"/>
      <c r="B135" s="107"/>
      <c r="C135" s="117"/>
      <c r="D135" s="117"/>
      <c r="E135" s="106"/>
      <c r="H135" s="98"/>
    </row>
    <row r="136" spans="1:8">
      <c r="A136" s="348" t="s">
        <v>1601</v>
      </c>
      <c r="B136" s="107" t="s">
        <v>1602</v>
      </c>
      <c r="C136" s="117"/>
      <c r="D136" s="117"/>
      <c r="E136" s="106"/>
      <c r="H136" s="98"/>
    </row>
    <row r="137" spans="1:8" ht="6.75" customHeight="1">
      <c r="A137" s="99"/>
      <c r="B137" s="107"/>
      <c r="C137" s="117"/>
      <c r="D137" s="117"/>
      <c r="E137" s="106"/>
      <c r="H137" s="98"/>
    </row>
    <row r="138" spans="1:8" ht="59.25" customHeight="1">
      <c r="A138" s="129" t="s">
        <v>31</v>
      </c>
      <c r="B138" s="197" t="s">
        <v>1603</v>
      </c>
      <c r="C138" s="120">
        <f>E138*100/115</f>
        <v>310.43478260869563</v>
      </c>
      <c r="D138" s="120">
        <f>E138*15/115</f>
        <v>46.565217391304351</v>
      </c>
      <c r="E138" s="128">
        <f>ROUNDUP(H138*$H$1*1.15,0)</f>
        <v>357</v>
      </c>
      <c r="F138" s="17"/>
      <c r="H138" s="98">
        <v>296.52</v>
      </c>
    </row>
    <row r="139" spans="1:8" ht="15" customHeight="1">
      <c r="A139" s="99"/>
      <c r="B139" s="198"/>
      <c r="C139" s="117"/>
      <c r="D139" s="117"/>
      <c r="E139" s="106"/>
      <c r="F139" s="17"/>
      <c r="H139" s="98"/>
    </row>
    <row r="140" spans="1:8" ht="62.25" customHeight="1">
      <c r="A140" s="129" t="s">
        <v>33</v>
      </c>
      <c r="B140" s="197" t="s">
        <v>1604</v>
      </c>
      <c r="C140" s="120">
        <f>E140*100/115</f>
        <v>3686.9565217391305</v>
      </c>
      <c r="D140" s="120">
        <f>E140*15/115</f>
        <v>553.04347826086962</v>
      </c>
      <c r="E140" s="128">
        <f>ROUNDUP(H140*$H$1*1.15,0)</f>
        <v>4240</v>
      </c>
      <c r="F140" s="17"/>
      <c r="H140" s="98">
        <v>3527.83</v>
      </c>
    </row>
    <row r="141" spans="1:8">
      <c r="A141" s="156"/>
      <c r="B141" s="107"/>
      <c r="C141" s="117"/>
      <c r="D141" s="117"/>
      <c r="E141" s="106"/>
      <c r="F141" s="17"/>
      <c r="H141" s="98"/>
    </row>
    <row r="142" spans="1:8">
      <c r="A142" s="99" t="s">
        <v>1605</v>
      </c>
      <c r="B142" s="196" t="s">
        <v>1606</v>
      </c>
      <c r="C142" s="117"/>
      <c r="D142" s="117"/>
      <c r="E142" s="106"/>
      <c r="F142" s="17"/>
      <c r="H142" s="98"/>
    </row>
    <row r="143" spans="1:8" ht="58.95" customHeight="1">
      <c r="A143" s="156"/>
      <c r="B143" s="893" t="s">
        <v>1607</v>
      </c>
      <c r="C143" s="117"/>
      <c r="D143" s="117"/>
      <c r="E143" s="106"/>
      <c r="F143" s="17"/>
      <c r="H143" s="98"/>
    </row>
    <row r="144" spans="1:8" ht="15" customHeight="1">
      <c r="A144" s="156"/>
      <c r="B144" s="109"/>
      <c r="C144" s="117"/>
      <c r="D144" s="117"/>
      <c r="E144" s="106"/>
      <c r="F144" s="17"/>
      <c r="H144" s="98"/>
    </row>
    <row r="145" spans="1:8">
      <c r="A145" s="99" t="s">
        <v>31</v>
      </c>
      <c r="B145" s="109" t="s">
        <v>1608</v>
      </c>
      <c r="C145" s="120">
        <f>E145*100/115</f>
        <v>59.130434782608695</v>
      </c>
      <c r="D145" s="120">
        <f>E145*15/115</f>
        <v>8.8695652173913047</v>
      </c>
      <c r="E145" s="128">
        <f>ROUNDUP(H145*$H$1*1.15,0)</f>
        <v>68</v>
      </c>
      <c r="F145" s="17"/>
      <c r="H145" s="98">
        <v>56.52</v>
      </c>
    </row>
    <row r="146" spans="1:8" ht="6.75" customHeight="1">
      <c r="A146" s="99"/>
      <c r="B146" s="109"/>
      <c r="C146" s="117"/>
      <c r="D146" s="117"/>
      <c r="E146" s="106"/>
      <c r="F146" s="17"/>
      <c r="H146" s="98"/>
    </row>
    <row r="147" spans="1:8" ht="36.75" customHeight="1">
      <c r="A147" s="129" t="s">
        <v>33</v>
      </c>
      <c r="B147" s="123" t="s">
        <v>1609</v>
      </c>
      <c r="C147" s="120">
        <f>E147*100/115</f>
        <v>110.43478260869566</v>
      </c>
      <c r="D147" s="120">
        <f>E147*15/115</f>
        <v>16.565217391304348</v>
      </c>
      <c r="E147" s="128">
        <f>ROUNDUP(H147*$H$1*1.15,0)</f>
        <v>127</v>
      </c>
      <c r="F147" s="17"/>
      <c r="H147" s="98">
        <v>105.22</v>
      </c>
    </row>
    <row r="148" spans="1:8" ht="15.75" customHeight="1">
      <c r="A148" s="99"/>
      <c r="B148" s="109"/>
      <c r="C148" s="117"/>
      <c r="D148" s="117"/>
      <c r="E148" s="106"/>
      <c r="F148" s="17"/>
      <c r="H148" s="98"/>
    </row>
    <row r="149" spans="1:8" ht="15.75" customHeight="1">
      <c r="A149" s="99"/>
      <c r="B149" s="109"/>
      <c r="C149" s="117"/>
      <c r="D149" s="117"/>
      <c r="E149" s="106"/>
      <c r="F149" s="17"/>
      <c r="H149" s="98"/>
    </row>
    <row r="150" spans="1:8" ht="15.75" customHeight="1">
      <c r="A150" s="99"/>
      <c r="B150" s="109"/>
      <c r="C150" s="117"/>
      <c r="D150" s="117"/>
      <c r="E150" s="106"/>
      <c r="F150" s="17"/>
      <c r="H150" s="98"/>
    </row>
    <row r="151" spans="1:8" ht="15.75" customHeight="1" thickBot="1">
      <c r="A151" s="135"/>
      <c r="B151" s="159"/>
      <c r="C151" s="118"/>
      <c r="D151" s="118"/>
      <c r="E151" s="119"/>
      <c r="F151" s="17"/>
      <c r="H151" s="98"/>
    </row>
    <row r="152" spans="1:8" ht="15.75" customHeight="1">
      <c r="A152" s="99"/>
      <c r="B152" s="109"/>
      <c r="C152" s="117"/>
      <c r="D152" s="117"/>
      <c r="E152" s="106"/>
      <c r="F152" s="17"/>
      <c r="H152" s="98"/>
    </row>
    <row r="153" spans="1:8">
      <c r="A153" s="99" t="s">
        <v>35</v>
      </c>
      <c r="B153" s="107" t="s">
        <v>1610</v>
      </c>
      <c r="C153" s="117"/>
      <c r="D153" s="117"/>
      <c r="E153" s="106"/>
      <c r="F153" s="17"/>
      <c r="H153" s="98"/>
    </row>
    <row r="154" spans="1:8" ht="6.75" customHeight="1">
      <c r="A154" s="99"/>
      <c r="B154" s="109"/>
      <c r="C154" s="117"/>
      <c r="D154" s="117"/>
      <c r="E154" s="106"/>
      <c r="F154" s="17"/>
      <c r="H154" s="98"/>
    </row>
    <row r="155" spans="1:8">
      <c r="A155" s="99" t="s">
        <v>37</v>
      </c>
      <c r="B155" s="109" t="s">
        <v>1611</v>
      </c>
      <c r="C155" s="120">
        <f>E155*100/115</f>
        <v>6.9565217391304346</v>
      </c>
      <c r="D155" s="120">
        <f>E155*15/115</f>
        <v>1.0434782608695652</v>
      </c>
      <c r="E155" s="128">
        <f>ROUNDUP(H155*$H$1*1.15,0)</f>
        <v>8</v>
      </c>
      <c r="F155" s="17"/>
      <c r="H155" s="98">
        <v>6.09</v>
      </c>
    </row>
    <row r="156" spans="1:8" ht="6.75" customHeight="1">
      <c r="A156" s="99"/>
      <c r="B156" s="109"/>
      <c r="C156" s="117"/>
      <c r="D156" s="117"/>
      <c r="E156" s="106"/>
      <c r="F156" s="17"/>
      <c r="H156" s="98"/>
    </row>
    <row r="157" spans="1:8">
      <c r="A157" s="99" t="s">
        <v>39</v>
      </c>
      <c r="B157" s="109" t="s">
        <v>1612</v>
      </c>
      <c r="C157" s="120">
        <f>E157*100/115</f>
        <v>9.5652173913043477</v>
      </c>
      <c r="D157" s="120">
        <f>E157*15/115</f>
        <v>1.4347826086956521</v>
      </c>
      <c r="E157" s="128">
        <f>ROUNDUP(H157*$H$1*1.15,0)</f>
        <v>11</v>
      </c>
      <c r="F157" s="17"/>
      <c r="H157" s="98">
        <v>8.6999999999999993</v>
      </c>
    </row>
    <row r="158" spans="1:8" ht="6.75" customHeight="1">
      <c r="A158" s="99"/>
      <c r="B158" s="109"/>
      <c r="C158" s="117"/>
      <c r="D158" s="117"/>
      <c r="E158" s="106"/>
      <c r="F158" s="17"/>
      <c r="H158" s="98"/>
    </row>
    <row r="159" spans="1:8">
      <c r="A159" s="99" t="s">
        <v>95</v>
      </c>
      <c r="B159" s="109" t="s">
        <v>1613</v>
      </c>
      <c r="C159" s="120">
        <f>E159*100/115</f>
        <v>80</v>
      </c>
      <c r="D159" s="120">
        <f>E159*15/115</f>
        <v>12</v>
      </c>
      <c r="E159" s="128">
        <f>ROUNDUP(H159*$H$1*1.15,0)</f>
        <v>92</v>
      </c>
      <c r="F159" s="17"/>
      <c r="H159" s="98">
        <v>76.52</v>
      </c>
    </row>
    <row r="160" spans="1:8" ht="6.75" customHeight="1">
      <c r="A160" s="99"/>
      <c r="B160" s="109"/>
      <c r="C160" s="117"/>
      <c r="D160" s="117"/>
      <c r="E160" s="106"/>
      <c r="F160" s="17"/>
      <c r="H160" s="98"/>
    </row>
    <row r="161" spans="1:8">
      <c r="A161" s="99" t="s">
        <v>97</v>
      </c>
      <c r="B161" s="109" t="s">
        <v>1614</v>
      </c>
      <c r="C161" s="120">
        <f>E161*100/115</f>
        <v>88.695652173913047</v>
      </c>
      <c r="D161" s="120">
        <f>E161*15/115</f>
        <v>13.304347826086957</v>
      </c>
      <c r="E161" s="128">
        <f>ROUNDUP(H161*$H$1*1.15,0)</f>
        <v>102</v>
      </c>
      <c r="F161" s="17"/>
      <c r="H161" s="98">
        <v>84.35</v>
      </c>
    </row>
    <row r="162" spans="1:8" ht="6.75" customHeight="1">
      <c r="A162" s="99"/>
      <c r="B162" s="109"/>
      <c r="C162" s="117"/>
      <c r="D162" s="117"/>
      <c r="E162" s="106"/>
      <c r="F162" s="17"/>
      <c r="H162" s="98"/>
    </row>
    <row r="163" spans="1:8">
      <c r="A163" s="99" t="s">
        <v>157</v>
      </c>
      <c r="B163" s="109" t="s">
        <v>1615</v>
      </c>
      <c r="C163" s="120">
        <f>E163*100/115</f>
        <v>98.260869565217391</v>
      </c>
      <c r="D163" s="120">
        <f>E163*15/115</f>
        <v>14.739130434782609</v>
      </c>
      <c r="E163" s="128">
        <f>ROUNDUP(H163*$H$1*1.15,0)</f>
        <v>113</v>
      </c>
      <c r="F163" s="17"/>
      <c r="H163" s="98">
        <v>93.91</v>
      </c>
    </row>
    <row r="164" spans="1:8">
      <c r="A164" s="533"/>
      <c r="B164" s="894"/>
      <c r="C164" s="895"/>
      <c r="D164" s="895"/>
      <c r="E164" s="896"/>
      <c r="F164" s="17"/>
      <c r="H164" s="838"/>
    </row>
    <row r="165" spans="1:8">
      <c r="A165" s="156"/>
      <c r="B165" s="109"/>
      <c r="C165" s="117"/>
      <c r="D165" s="117"/>
      <c r="E165" s="106"/>
      <c r="F165" s="17"/>
      <c r="H165" s="98"/>
    </row>
    <row r="166" spans="1:8">
      <c r="A166" s="99" t="s">
        <v>41</v>
      </c>
      <c r="B166" s="107" t="s">
        <v>1616</v>
      </c>
      <c r="C166" s="117"/>
      <c r="D166" s="117"/>
      <c r="E166" s="106"/>
      <c r="F166" s="17"/>
      <c r="H166" s="98"/>
    </row>
    <row r="167" spans="1:8" ht="6.75" customHeight="1">
      <c r="A167" s="99"/>
      <c r="B167" s="109"/>
      <c r="C167" s="117"/>
      <c r="D167" s="117"/>
      <c r="E167" s="106"/>
      <c r="F167" s="17"/>
      <c r="H167" s="98"/>
    </row>
    <row r="168" spans="1:8">
      <c r="A168" s="99" t="s">
        <v>37</v>
      </c>
      <c r="B168" s="109" t="s">
        <v>1611</v>
      </c>
      <c r="C168" s="120">
        <f>E168*100/115</f>
        <v>10.434782608695652</v>
      </c>
      <c r="D168" s="120">
        <f>E168*15/115</f>
        <v>1.5652173913043479</v>
      </c>
      <c r="E168" s="128">
        <f>ROUNDUP(H168*$H$1*1.15,0)</f>
        <v>12</v>
      </c>
      <c r="F168" s="17"/>
      <c r="H168" s="98">
        <v>9.57</v>
      </c>
    </row>
    <row r="169" spans="1:8" ht="6.75" customHeight="1">
      <c r="A169" s="99"/>
      <c r="B169" s="109"/>
      <c r="C169" s="117"/>
      <c r="D169" s="117"/>
      <c r="E169" s="106"/>
      <c r="F169" s="17"/>
      <c r="H169" s="98"/>
    </row>
    <row r="170" spans="1:8">
      <c r="A170" s="99" t="s">
        <v>39</v>
      </c>
      <c r="B170" s="109" t="s">
        <v>1612</v>
      </c>
      <c r="C170" s="120">
        <f>E170*100/115</f>
        <v>15.652173913043478</v>
      </c>
      <c r="D170" s="120">
        <f>E170*15/115</f>
        <v>2.347826086956522</v>
      </c>
      <c r="E170" s="128">
        <f>ROUNDUP(H170*$H$1*1.15,0)</f>
        <v>18</v>
      </c>
      <c r="F170" s="17"/>
      <c r="H170" s="98">
        <v>14.78</v>
      </c>
    </row>
    <row r="171" spans="1:8" ht="6.75" customHeight="1">
      <c r="A171" s="99"/>
      <c r="B171" s="109"/>
      <c r="C171" s="117"/>
      <c r="D171" s="117"/>
      <c r="E171" s="106"/>
      <c r="F171" s="17"/>
      <c r="H171" s="98"/>
    </row>
    <row r="172" spans="1:8">
      <c r="A172" s="99" t="s">
        <v>95</v>
      </c>
      <c r="B172" s="109" t="s">
        <v>1613</v>
      </c>
      <c r="C172" s="120">
        <f>E172*100/115</f>
        <v>158.2608695652174</v>
      </c>
      <c r="D172" s="120">
        <f>E172*15/115</f>
        <v>23.739130434782609</v>
      </c>
      <c r="E172" s="128">
        <f>ROUNDUP(H172*$H$1*1.15,0)</f>
        <v>182</v>
      </c>
      <c r="F172" s="17"/>
      <c r="H172" s="98">
        <v>151.30000000000001</v>
      </c>
    </row>
    <row r="173" spans="1:8" ht="6.75" customHeight="1">
      <c r="A173" s="99"/>
      <c r="B173" s="109"/>
      <c r="C173" s="117"/>
      <c r="D173" s="117"/>
      <c r="E173" s="106"/>
      <c r="F173" s="17"/>
      <c r="H173" s="98"/>
    </row>
    <row r="174" spans="1:8">
      <c r="A174" s="99" t="s">
        <v>97</v>
      </c>
      <c r="B174" s="109" t="s">
        <v>1614</v>
      </c>
      <c r="C174" s="120">
        <f>E174*100/115</f>
        <v>175.65217391304347</v>
      </c>
      <c r="D174" s="120">
        <f>E174*15/115</f>
        <v>26.347826086956523</v>
      </c>
      <c r="E174" s="128">
        <f>ROUNDUP(H174*$H$1*1.15,0)</f>
        <v>202</v>
      </c>
      <c r="F174" s="17"/>
      <c r="H174" s="98">
        <v>167.83</v>
      </c>
    </row>
    <row r="175" spans="1:8" ht="6.75" customHeight="1">
      <c r="A175" s="99"/>
      <c r="B175" s="109"/>
      <c r="C175" s="117"/>
      <c r="D175" s="117"/>
      <c r="E175" s="106"/>
      <c r="F175" s="17"/>
      <c r="H175" s="98"/>
    </row>
    <row r="176" spans="1:8">
      <c r="A176" s="99" t="s">
        <v>157</v>
      </c>
      <c r="B176" s="109" t="s">
        <v>1615</v>
      </c>
      <c r="C176" s="120">
        <f>E176*100/115</f>
        <v>194.78260869565219</v>
      </c>
      <c r="D176" s="120">
        <f>E176*15/115</f>
        <v>29.217391304347824</v>
      </c>
      <c r="E176" s="128">
        <f>ROUNDUP(H176*$H$1*1.15,0)</f>
        <v>224</v>
      </c>
      <c r="F176" s="17"/>
      <c r="H176" s="98">
        <v>186.09</v>
      </c>
    </row>
    <row r="177" spans="1:8">
      <c r="A177" s="156"/>
      <c r="B177" s="109"/>
      <c r="C177" s="117"/>
      <c r="D177" s="117"/>
      <c r="E177" s="106"/>
      <c r="F177" s="17"/>
      <c r="H177" s="98"/>
    </row>
    <row r="178" spans="1:8">
      <c r="A178" s="156"/>
      <c r="B178" s="109"/>
      <c r="C178" s="117"/>
      <c r="D178" s="117"/>
      <c r="E178" s="106"/>
      <c r="F178" s="17"/>
      <c r="H178" s="98"/>
    </row>
    <row r="179" spans="1:8">
      <c r="A179" s="156"/>
      <c r="B179" s="109"/>
      <c r="C179" s="117"/>
      <c r="D179" s="117"/>
      <c r="E179" s="106"/>
      <c r="F179" s="17"/>
      <c r="H179" s="98"/>
    </row>
    <row r="180" spans="1:8">
      <c r="A180" s="200" t="s">
        <v>1617</v>
      </c>
      <c r="B180" s="107" t="s">
        <v>1618</v>
      </c>
      <c r="C180" s="117"/>
      <c r="D180" s="117"/>
      <c r="E180" s="106"/>
      <c r="F180" s="17"/>
      <c r="H180" s="98"/>
    </row>
    <row r="181" spans="1:8" ht="6.75" customHeight="1">
      <c r="A181" s="200"/>
      <c r="B181" s="107"/>
      <c r="C181" s="117"/>
      <c r="D181" s="117"/>
      <c r="E181" s="106"/>
      <c r="F181" s="17"/>
      <c r="H181" s="98"/>
    </row>
    <row r="182" spans="1:8">
      <c r="A182" s="99" t="s">
        <v>31</v>
      </c>
      <c r="B182" s="109" t="s">
        <v>62</v>
      </c>
      <c r="C182" s="120">
        <f>E182*100/115</f>
        <v>33.043478260869563</v>
      </c>
      <c r="D182" s="120">
        <f>E182*15/115</f>
        <v>4.9565217391304346</v>
      </c>
      <c r="E182" s="128">
        <f>ROUNDUP(H182*$H$1*1.15,0)</f>
        <v>38</v>
      </c>
      <c r="F182" s="17"/>
      <c r="H182" s="98">
        <v>31.3</v>
      </c>
    </row>
    <row r="183" spans="1:8" ht="6.75" customHeight="1">
      <c r="A183" s="99"/>
      <c r="B183" s="109"/>
      <c r="C183" s="117"/>
      <c r="D183" s="117"/>
      <c r="E183" s="106"/>
      <c r="F183" s="17"/>
      <c r="H183" s="98"/>
    </row>
    <row r="184" spans="1:8">
      <c r="A184" s="99" t="s">
        <v>33</v>
      </c>
      <c r="B184" s="109" t="s">
        <v>1619</v>
      </c>
      <c r="C184" s="120">
        <f>E184*100/115</f>
        <v>46.956521739130437</v>
      </c>
      <c r="D184" s="120">
        <f>E184*15/115</f>
        <v>7.0434782608695654</v>
      </c>
      <c r="E184" s="128">
        <f>ROUNDUP(H184*$H$1*1.15,0)</f>
        <v>54</v>
      </c>
      <c r="F184" s="17"/>
      <c r="H184" s="98">
        <v>44.35</v>
      </c>
    </row>
    <row r="185" spans="1:8">
      <c r="A185" s="99"/>
      <c r="B185" s="109"/>
      <c r="C185" s="117"/>
      <c r="D185" s="117"/>
      <c r="E185" s="106"/>
      <c r="F185" s="17"/>
      <c r="H185" s="98"/>
    </row>
    <row r="186" spans="1:8">
      <c r="A186" s="99"/>
      <c r="B186" s="109"/>
      <c r="C186" s="117"/>
      <c r="D186" s="117"/>
      <c r="E186" s="106"/>
      <c r="F186" s="17"/>
      <c r="H186" s="98"/>
    </row>
    <row r="187" spans="1:8">
      <c r="A187" s="156"/>
      <c r="B187" s="109"/>
      <c r="C187" s="117"/>
      <c r="D187" s="117"/>
      <c r="E187" s="106"/>
      <c r="F187" s="17"/>
      <c r="H187" s="98"/>
    </row>
    <row r="188" spans="1:8">
      <c r="A188" s="99" t="s">
        <v>1620</v>
      </c>
      <c r="B188" s="107" t="s">
        <v>1621</v>
      </c>
      <c r="C188" s="120">
        <f>E188*100/115</f>
        <v>23843.478260869564</v>
      </c>
      <c r="D188" s="120">
        <f>E188*15/115</f>
        <v>3576.521739130435</v>
      </c>
      <c r="E188" s="128">
        <f>ROUNDUP(H188*$H$1*1.15,0)</f>
        <v>27420</v>
      </c>
      <c r="F188" s="17"/>
      <c r="H188" s="98">
        <v>22816.52</v>
      </c>
    </row>
    <row r="189" spans="1:8" ht="15.3" thickBot="1">
      <c r="A189" s="136"/>
      <c r="B189" s="897"/>
      <c r="C189" s="118"/>
      <c r="D189" s="118"/>
      <c r="E189" s="119"/>
    </row>
    <row r="191" spans="1:8" hidden="1">
      <c r="A191" s="206" t="s">
        <v>118</v>
      </c>
    </row>
  </sheetData>
  <mergeCells count="5">
    <mergeCell ref="B1:E1"/>
    <mergeCell ref="A2:A3"/>
    <mergeCell ref="B2:E3"/>
    <mergeCell ref="C92:E92"/>
    <mergeCell ref="C121:E121"/>
  </mergeCells>
  <hyperlinks>
    <hyperlink ref="A191" location="index!A1" display="Return to menu" xr:uid="{00000000-0004-0000-1800-000000000000}"/>
  </hyperlinks>
  <printOptions horizontalCentered="1"/>
  <pageMargins left="0.23622047244094499" right="0.23622047244094499" top="0.511811023622047" bottom="0.511811023622047" header="0" footer="0"/>
  <pageSetup paperSize="9" scale="76" fitToHeight="0" orientation="portrait" r:id="rId1"/>
  <headerFooter alignWithMargins="0"/>
  <rowBreaks count="2" manualBreakCount="2">
    <brk id="63" max="5" man="1"/>
    <brk id="109"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99F54-AF88-405A-A619-34E2E6FA16E2}">
  <sheetPr>
    <tabColor rgb="FFFFFF00"/>
    <pageSetUpPr fitToPage="1"/>
  </sheetPr>
  <dimension ref="A1:G46"/>
  <sheetViews>
    <sheetView view="pageBreakPreview" zoomScaleNormal="100" zoomScaleSheetLayoutView="100" workbookViewId="0"/>
  </sheetViews>
  <sheetFormatPr defaultColWidth="9.6328125" defaultRowHeight="15"/>
  <cols>
    <col min="1" max="1" width="7.453125" style="238" customWidth="1"/>
    <col min="2" max="2" width="68.54296875" style="1" customWidth="1"/>
    <col min="3" max="3" width="9.7265625" style="237" bestFit="1" customWidth="1"/>
    <col min="4" max="4" width="8.90625" style="237" bestFit="1" customWidth="1"/>
    <col min="5" max="5" width="9.7265625" style="237" customWidth="1"/>
    <col min="6" max="6" width="10.453125" style="579" customWidth="1"/>
    <col min="7" max="9" width="9.6328125" style="1" customWidth="1"/>
    <col min="10" max="16384" width="9.6328125" style="1"/>
  </cols>
  <sheetData>
    <row r="1" spans="1:7" ht="18.75" customHeight="1" thickBot="1">
      <c r="A1" s="215" t="s">
        <v>1622</v>
      </c>
      <c r="B1" s="1263" t="s">
        <v>20</v>
      </c>
      <c r="C1" s="1264"/>
      <c r="D1" s="1264"/>
      <c r="E1" s="1265"/>
    </row>
    <row r="2" spans="1:7" ht="28.5" customHeight="1">
      <c r="A2" s="23"/>
      <c r="C2" s="208" t="s">
        <v>25</v>
      </c>
      <c r="D2" s="208" t="s">
        <v>26</v>
      </c>
      <c r="E2" s="209" t="s">
        <v>27</v>
      </c>
    </row>
    <row r="3" spans="1:7" ht="28.5" customHeight="1">
      <c r="A3" s="23"/>
      <c r="C3" s="658"/>
      <c r="D3" s="658"/>
      <c r="E3" s="659"/>
    </row>
    <row r="4" spans="1:7" ht="15.6" customHeight="1">
      <c r="A4" s="1055" t="s">
        <v>1623</v>
      </c>
      <c r="B4" s="1177" t="s">
        <v>1864</v>
      </c>
      <c r="C4" s="658"/>
      <c r="D4" s="658"/>
      <c r="E4" s="659"/>
    </row>
    <row r="5" spans="1:7" ht="6.75" customHeight="1">
      <c r="A5" s="1055"/>
      <c r="B5" s="1177"/>
      <c r="C5" s="658"/>
      <c r="D5" s="658"/>
      <c r="E5" s="1176"/>
    </row>
    <row r="6" spans="1:7" ht="15.6" customHeight="1">
      <c r="A6" s="1052" t="s">
        <v>31</v>
      </c>
      <c r="B6" s="1054" t="s">
        <v>1865</v>
      </c>
      <c r="C6" s="1187">
        <f>E6*100/115</f>
        <v>869.56521739130437</v>
      </c>
      <c r="D6" s="1187">
        <f>E6*15/115</f>
        <v>130.43478260869566</v>
      </c>
      <c r="E6" s="1188">
        <v>1000</v>
      </c>
    </row>
    <row r="7" spans="1:7" ht="41.4" customHeight="1">
      <c r="A7" s="1178" t="s">
        <v>33</v>
      </c>
      <c r="B7" s="1179" t="s">
        <v>1866</v>
      </c>
      <c r="C7" s="1189">
        <f t="shared" ref="C7:C8" si="0">E7*100/115</f>
        <v>434.78260869565219</v>
      </c>
      <c r="D7" s="1189">
        <f t="shared" ref="D7:D8" si="1">E7*15/115</f>
        <v>65.217391304347828</v>
      </c>
      <c r="E7" s="1190">
        <v>500</v>
      </c>
    </row>
    <row r="8" spans="1:7" ht="15.6" customHeight="1">
      <c r="A8" s="1052" t="s">
        <v>35</v>
      </c>
      <c r="B8" s="1054" t="s">
        <v>1878</v>
      </c>
      <c r="C8" s="1187">
        <f t="shared" si="0"/>
        <v>434.78260869565219</v>
      </c>
      <c r="D8" s="1187">
        <f t="shared" si="1"/>
        <v>65.217391304347828</v>
      </c>
      <c r="E8" s="1188">
        <v>500</v>
      </c>
    </row>
    <row r="9" spans="1:7" ht="15.6" customHeight="1">
      <c r="A9" s="23"/>
      <c r="C9" s="658"/>
      <c r="D9" s="658"/>
      <c r="E9" s="659"/>
    </row>
    <row r="10" spans="1:7" ht="15.6" customHeight="1">
      <c r="A10" s="23"/>
      <c r="C10" s="658"/>
      <c r="D10" s="658"/>
      <c r="E10" s="1176"/>
    </row>
    <row r="11" spans="1:7">
      <c r="A11" s="23" t="s">
        <v>1627</v>
      </c>
      <c r="B11" s="1180" t="s">
        <v>1867</v>
      </c>
      <c r="C11" s="3">
        <f>E11*100/115</f>
        <v>504.3478260869565</v>
      </c>
      <c r="D11" s="3">
        <f>E11*15/115</f>
        <v>75.652173913043484</v>
      </c>
      <c r="E11" s="5">
        <v>580</v>
      </c>
      <c r="G11" s="10"/>
    </row>
    <row r="12" spans="1:7" ht="6.75" customHeight="1">
      <c r="A12" s="23"/>
      <c r="B12" s="1180"/>
      <c r="C12" s="3"/>
      <c r="D12" s="3"/>
      <c r="E12" s="5"/>
      <c r="G12" s="10"/>
    </row>
    <row r="13" spans="1:7" ht="42.3">
      <c r="A13" s="23"/>
      <c r="B13" s="1175" t="s">
        <v>1879</v>
      </c>
      <c r="C13" s="3"/>
      <c r="D13" s="3"/>
      <c r="E13" s="8"/>
      <c r="G13" s="356"/>
    </row>
    <row r="14" spans="1:7" ht="15.6" customHeight="1">
      <c r="A14" s="23"/>
      <c r="C14" s="658"/>
      <c r="D14" s="658"/>
      <c r="E14" s="659"/>
    </row>
    <row r="15" spans="1:7" ht="15.6" customHeight="1">
      <c r="A15" s="23"/>
      <c r="C15" s="658"/>
      <c r="D15" s="658"/>
      <c r="E15" s="659"/>
    </row>
    <row r="16" spans="1:7" ht="15.6" customHeight="1">
      <c r="A16" s="1055" t="s">
        <v>1628</v>
      </c>
      <c r="B16" s="1180" t="s">
        <v>1868</v>
      </c>
      <c r="C16" s="658"/>
      <c r="D16" s="658"/>
      <c r="E16" s="659"/>
    </row>
    <row r="17" spans="1:5" ht="6.75" customHeight="1">
      <c r="A17" s="1055"/>
      <c r="B17" s="1180"/>
      <c r="C17" s="658"/>
      <c r="D17" s="658"/>
      <c r="E17" s="659"/>
    </row>
    <row r="18" spans="1:5" ht="15.6" customHeight="1">
      <c r="A18" s="1052" t="s">
        <v>31</v>
      </c>
      <c r="B18" s="1054" t="s">
        <v>767</v>
      </c>
      <c r="C18" s="1187">
        <f t="shared" ref="C18:C21" si="2">E18*100/115</f>
        <v>6.0434782608695654</v>
      </c>
      <c r="D18" s="1187">
        <f t="shared" ref="D18:D21" si="3">E18*15/115</f>
        <v>0.90652173913043477</v>
      </c>
      <c r="E18" s="1191">
        <v>6.95</v>
      </c>
    </row>
    <row r="19" spans="1:5" ht="15.6" customHeight="1">
      <c r="A19" s="1052" t="s">
        <v>33</v>
      </c>
      <c r="B19" s="1054" t="s">
        <v>823</v>
      </c>
      <c r="C19" s="1187">
        <f t="shared" si="2"/>
        <v>6.0434782608695654</v>
      </c>
      <c r="D19" s="1187">
        <f t="shared" si="3"/>
        <v>0.90652173913043477</v>
      </c>
      <c r="E19" s="1191">
        <v>6.95</v>
      </c>
    </row>
    <row r="20" spans="1:5" ht="15.6" customHeight="1">
      <c r="A20" s="1052" t="s">
        <v>35</v>
      </c>
      <c r="B20" s="1054" t="s">
        <v>933</v>
      </c>
      <c r="C20" s="1187">
        <f t="shared" si="2"/>
        <v>6.9304347826086961</v>
      </c>
      <c r="D20" s="1187">
        <f t="shared" si="3"/>
        <v>1.0395652173913044</v>
      </c>
      <c r="E20" s="1191">
        <v>7.97</v>
      </c>
    </row>
    <row r="21" spans="1:5" ht="15.6" customHeight="1">
      <c r="A21" s="1052" t="s">
        <v>41</v>
      </c>
      <c r="B21" s="1054" t="s">
        <v>768</v>
      </c>
      <c r="C21" s="1187">
        <f t="shared" si="2"/>
        <v>6.0434782608695654</v>
      </c>
      <c r="D21" s="1187">
        <f t="shared" si="3"/>
        <v>0.90652173913043477</v>
      </c>
      <c r="E21" s="1191">
        <v>6.95</v>
      </c>
    </row>
    <row r="22" spans="1:5">
      <c r="A22" s="1181" t="s">
        <v>77</v>
      </c>
      <c r="B22" s="1186" t="s">
        <v>1880</v>
      </c>
      <c r="C22" s="87"/>
      <c r="D22" s="87"/>
      <c r="E22" s="639"/>
    </row>
    <row r="23" spans="1:5" ht="15.6" customHeight="1">
      <c r="A23" s="23"/>
      <c r="B23" s="1185"/>
      <c r="C23" s="658"/>
      <c r="D23" s="658"/>
      <c r="E23" s="659"/>
    </row>
    <row r="24" spans="1:5" ht="15.6" customHeight="1">
      <c r="A24" s="23"/>
      <c r="C24" s="658"/>
      <c r="D24" s="658"/>
      <c r="E24" s="659"/>
    </row>
    <row r="25" spans="1:5" ht="15.6" customHeight="1">
      <c r="A25" s="112" t="s">
        <v>1869</v>
      </c>
      <c r="B25" s="210" t="s">
        <v>1870</v>
      </c>
      <c r="C25" s="658"/>
      <c r="D25" s="658"/>
      <c r="E25" s="659"/>
    </row>
    <row r="26" spans="1:5" ht="6.75" customHeight="1">
      <c r="A26" s="112"/>
      <c r="B26" s="210"/>
      <c r="C26" s="658"/>
      <c r="D26" s="658"/>
      <c r="E26" s="659"/>
    </row>
    <row r="27" spans="1:5" ht="40.799999999999997" customHeight="1">
      <c r="A27" s="23"/>
      <c r="B27" s="1179" t="s">
        <v>1871</v>
      </c>
      <c r="C27" s="113">
        <f>E27*100/115</f>
        <v>478.26086956521738</v>
      </c>
      <c r="D27" s="113">
        <f>E27*15/115</f>
        <v>71.739130434782609</v>
      </c>
      <c r="E27" s="137">
        <v>550</v>
      </c>
    </row>
    <row r="28" spans="1:5" ht="15.6" customHeight="1">
      <c r="A28" s="23"/>
      <c r="C28" s="658"/>
      <c r="D28" s="658"/>
      <c r="E28" s="659"/>
    </row>
    <row r="29" spans="1:5" ht="15.6" customHeight="1">
      <c r="A29" s="23"/>
      <c r="B29" s="1184"/>
      <c r="C29" s="658"/>
      <c r="D29" s="658"/>
      <c r="E29" s="659"/>
    </row>
    <row r="30" spans="1:5" ht="15.6" customHeight="1">
      <c r="A30" s="23" t="s">
        <v>1872</v>
      </c>
      <c r="B30" s="25" t="s">
        <v>851</v>
      </c>
      <c r="C30" s="3"/>
      <c r="D30" s="3"/>
      <c r="E30" s="8"/>
    </row>
    <row r="31" spans="1:5" ht="6.75" customHeight="1">
      <c r="A31" s="23"/>
      <c r="B31" s="239"/>
      <c r="C31" s="3"/>
      <c r="D31" s="3"/>
      <c r="E31" s="8"/>
    </row>
    <row r="32" spans="1:5" ht="15.6" customHeight="1">
      <c r="A32" s="23" t="s">
        <v>1873</v>
      </c>
      <c r="B32" s="4" t="s">
        <v>1624</v>
      </c>
      <c r="C32" s="3"/>
      <c r="D32" s="3"/>
      <c r="E32" s="8"/>
    </row>
    <row r="33" spans="1:7" ht="6.75" customHeight="1">
      <c r="A33" s="23"/>
      <c r="C33" s="3"/>
      <c r="D33" s="3"/>
      <c r="E33" s="8"/>
    </row>
    <row r="34" spans="1:7" ht="15.6" customHeight="1">
      <c r="A34" s="23" t="s">
        <v>37</v>
      </c>
      <c r="B34" s="1" t="s">
        <v>856</v>
      </c>
      <c r="C34" s="3">
        <f>E34</f>
        <v>594</v>
      </c>
      <c r="D34" s="3"/>
      <c r="E34" s="8">
        <v>594</v>
      </c>
      <c r="G34" s="10"/>
    </row>
    <row r="35" spans="1:7" ht="15.6" customHeight="1">
      <c r="A35" s="23" t="s">
        <v>39</v>
      </c>
      <c r="B35" s="1" t="s">
        <v>1625</v>
      </c>
      <c r="C35" s="3">
        <f>E35*100/115</f>
        <v>159.92173913043479</v>
      </c>
      <c r="D35" s="3">
        <f>E35*15/115</f>
        <v>23.988260869565217</v>
      </c>
      <c r="E35" s="8">
        <v>183.91</v>
      </c>
      <c r="G35" s="10"/>
    </row>
    <row r="36" spans="1:7" ht="15.6" customHeight="1">
      <c r="A36" s="23" t="s">
        <v>95</v>
      </c>
      <c r="B36" s="1" t="s">
        <v>1626</v>
      </c>
      <c r="C36" s="3">
        <f>E36*100/115</f>
        <v>288.40869565217389</v>
      </c>
      <c r="D36" s="3">
        <f>E36*15/115</f>
        <v>43.261304347826091</v>
      </c>
      <c r="E36" s="8">
        <v>331.67</v>
      </c>
      <c r="G36" s="10"/>
    </row>
    <row r="37" spans="1:7">
      <c r="A37" s="23"/>
      <c r="B37" s="9"/>
      <c r="C37" s="145"/>
      <c r="D37" s="145"/>
      <c r="E37" s="229"/>
    </row>
    <row r="38" spans="1:7">
      <c r="A38" s="23"/>
      <c r="B38" s="9"/>
      <c r="C38" s="145"/>
      <c r="D38" s="145"/>
      <c r="E38" s="229"/>
    </row>
    <row r="39" spans="1:7">
      <c r="A39" s="1055" t="s">
        <v>1874</v>
      </c>
      <c r="B39" s="1183" t="s">
        <v>1875</v>
      </c>
      <c r="C39" s="145"/>
      <c r="D39" s="145"/>
      <c r="E39" s="229"/>
    </row>
    <row r="40" spans="1:7" ht="6.75" customHeight="1">
      <c r="A40" s="1055"/>
      <c r="B40" s="1177"/>
      <c r="C40" s="145"/>
      <c r="D40" s="145"/>
      <c r="E40" s="229"/>
    </row>
    <row r="41" spans="1:7" ht="30">
      <c r="A41" s="1178" t="s">
        <v>31</v>
      </c>
      <c r="B41" s="1182" t="s">
        <v>1876</v>
      </c>
      <c r="C41" s="1189">
        <f t="shared" ref="C41:C42" si="4">E41*100/115</f>
        <v>2608.695652173913</v>
      </c>
      <c r="D41" s="1189">
        <f t="shared" ref="D41:D42" si="5">E41*15/115</f>
        <v>391.30434782608694</v>
      </c>
      <c r="E41" s="1192">
        <v>3000</v>
      </c>
      <c r="G41" s="356"/>
    </row>
    <row r="42" spans="1:7" ht="30">
      <c r="A42" s="1178" t="s">
        <v>33</v>
      </c>
      <c r="B42" s="1182" t="s">
        <v>1877</v>
      </c>
      <c r="C42" s="1189">
        <f t="shared" si="4"/>
        <v>78.260869565217391</v>
      </c>
      <c r="D42" s="1189">
        <f t="shared" si="5"/>
        <v>11.739130434782609</v>
      </c>
      <c r="E42" s="1192">
        <v>90</v>
      </c>
    </row>
    <row r="43" spans="1:7">
      <c r="A43" s="23"/>
      <c r="C43" s="3"/>
      <c r="D43" s="3"/>
      <c r="E43" s="8"/>
    </row>
    <row r="44" spans="1:7" ht="15.75" customHeight="1">
      <c r="A44" s="23"/>
      <c r="C44" s="3"/>
      <c r="D44" s="3"/>
      <c r="E44" s="8"/>
    </row>
    <row r="45" spans="1:7" ht="15.75" customHeight="1">
      <c r="A45" s="23"/>
      <c r="C45" s="3"/>
      <c r="D45" s="3"/>
      <c r="E45" s="8"/>
    </row>
    <row r="46" spans="1:7" ht="15.75" customHeight="1" thickBot="1">
      <c r="A46" s="103"/>
      <c r="B46" s="6"/>
      <c r="C46" s="7"/>
      <c r="D46" s="7"/>
      <c r="E46" s="642"/>
    </row>
  </sheetData>
  <mergeCells count="1">
    <mergeCell ref="B1:E1"/>
  </mergeCells>
  <pageMargins left="0.7" right="0.7" top="0.75" bottom="0.75" header="0.3" footer="0.3"/>
  <pageSetup paperSize="9"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A1:H67"/>
  <sheetViews>
    <sheetView showWhiteSpace="0" view="pageBreakPreview" zoomScaleNormal="100" zoomScaleSheetLayoutView="100" workbookViewId="0"/>
  </sheetViews>
  <sheetFormatPr defaultColWidth="9.6328125" defaultRowHeight="15"/>
  <cols>
    <col min="1" max="1" width="7.453125" style="238" customWidth="1"/>
    <col min="2" max="2" width="63.6328125" style="1" bestFit="1" customWidth="1"/>
    <col min="3" max="5" width="12.1796875" style="237" customWidth="1"/>
    <col min="6" max="6" width="7.81640625" style="178" customWidth="1"/>
    <col min="7" max="7" width="10.453125" style="579" customWidth="1"/>
    <col min="8" max="8" width="9.6328125" style="1" customWidth="1"/>
    <col min="9" max="16384" width="9.6328125" style="1"/>
  </cols>
  <sheetData>
    <row r="1" spans="1:8" ht="18.75" customHeight="1" thickBot="1">
      <c r="A1" s="215" t="s">
        <v>1629</v>
      </c>
      <c r="B1" s="1263" t="s">
        <v>21</v>
      </c>
      <c r="C1" s="1264"/>
      <c r="D1" s="1264"/>
      <c r="E1" s="1265"/>
      <c r="H1" s="1">
        <v>1.0449999999999999</v>
      </c>
    </row>
    <row r="2" spans="1:8" ht="28.5" customHeight="1">
      <c r="A2" s="23"/>
      <c r="C2" s="208" t="s">
        <v>25</v>
      </c>
      <c r="D2" s="208" t="s">
        <v>26</v>
      </c>
      <c r="E2" s="209" t="s">
        <v>27</v>
      </c>
    </row>
    <row r="3" spans="1:8" ht="28.5" customHeight="1">
      <c r="A3" s="23"/>
      <c r="C3" s="658"/>
      <c r="D3" s="658"/>
      <c r="E3" s="659"/>
    </row>
    <row r="4" spans="1:8">
      <c r="A4" s="23" t="s">
        <v>1630</v>
      </c>
      <c r="B4" s="4" t="s">
        <v>1631</v>
      </c>
      <c r="C4" s="3"/>
      <c r="D4" s="3"/>
      <c r="E4" s="8"/>
    </row>
    <row r="5" spans="1:8" ht="6.75" customHeight="1">
      <c r="A5" s="23"/>
      <c r="C5" s="3"/>
      <c r="D5" s="3"/>
      <c r="E5" s="8"/>
    </row>
    <row r="6" spans="1:8">
      <c r="A6" s="23" t="s">
        <v>1632</v>
      </c>
      <c r="B6" s="4" t="s">
        <v>1633</v>
      </c>
      <c r="C6" s="3"/>
      <c r="D6" s="3"/>
      <c r="E6" s="8"/>
    </row>
    <row r="7" spans="1:8" ht="6.75" customHeight="1">
      <c r="A7" s="23"/>
      <c r="C7" s="3"/>
      <c r="D7" s="3"/>
      <c r="E7" s="8"/>
    </row>
    <row r="8" spans="1:8" ht="15.75" customHeight="1">
      <c r="A8" s="23" t="s">
        <v>31</v>
      </c>
      <c r="B8" s="4" t="s">
        <v>1634</v>
      </c>
      <c r="C8" s="3"/>
      <c r="D8" s="3"/>
      <c r="E8" s="8"/>
    </row>
    <row r="9" spans="1:8">
      <c r="A9" s="23" t="s">
        <v>37</v>
      </c>
      <c r="B9" s="1" t="s">
        <v>1635</v>
      </c>
      <c r="C9" s="3">
        <f>E9*100/115</f>
        <v>114.78260869565217</v>
      </c>
      <c r="D9" s="3">
        <f>E9*15/115</f>
        <v>17.217391304347824</v>
      </c>
      <c r="E9" s="5">
        <f>ROUNDUP(H9*$H$1*1.15,0)</f>
        <v>132</v>
      </c>
      <c r="H9" s="10">
        <v>109.57</v>
      </c>
    </row>
    <row r="10" spans="1:8">
      <c r="A10" s="23" t="s">
        <v>39</v>
      </c>
      <c r="B10" s="1" t="s">
        <v>1636</v>
      </c>
      <c r="C10" s="3">
        <f>E10*100/115</f>
        <v>57.391304347826086</v>
      </c>
      <c r="D10" s="3">
        <f>E10*15/115</f>
        <v>8.6086956521739122</v>
      </c>
      <c r="E10" s="5">
        <f>ROUNDUP(H10*$H$1*1.15,0)</f>
        <v>66</v>
      </c>
      <c r="H10" s="10">
        <v>54.78</v>
      </c>
    </row>
    <row r="11" spans="1:8">
      <c r="A11" s="23"/>
      <c r="C11" s="3"/>
      <c r="D11" s="3"/>
      <c r="E11" s="8"/>
      <c r="H11" s="10"/>
    </row>
    <row r="12" spans="1:8">
      <c r="A12" s="23" t="s">
        <v>33</v>
      </c>
      <c r="B12" s="4" t="s">
        <v>1637</v>
      </c>
      <c r="C12" s="3"/>
      <c r="D12" s="3"/>
      <c r="E12" s="8"/>
      <c r="H12" s="10"/>
    </row>
    <row r="13" spans="1:8">
      <c r="A13" s="23" t="s">
        <v>37</v>
      </c>
      <c r="B13" s="1" t="s">
        <v>1635</v>
      </c>
      <c r="C13" s="3">
        <f>E13*100/115</f>
        <v>310.43478260869563</v>
      </c>
      <c r="D13" s="3">
        <f>E13*15/115</f>
        <v>46.565217391304351</v>
      </c>
      <c r="E13" s="5">
        <f t="shared" ref="E13:E14" si="0">ROUNDUP(H13*$H$1*1.15,0)</f>
        <v>357</v>
      </c>
      <c r="H13" s="10">
        <v>296.52</v>
      </c>
    </row>
    <row r="14" spans="1:8">
      <c r="A14" s="23" t="s">
        <v>39</v>
      </c>
      <c r="B14" s="1" t="s">
        <v>1636</v>
      </c>
      <c r="C14" s="3">
        <f>E14*100/115</f>
        <v>164.34782608695653</v>
      </c>
      <c r="D14" s="3">
        <f>E14*15/115</f>
        <v>24.652173913043477</v>
      </c>
      <c r="E14" s="5">
        <f t="shared" si="0"/>
        <v>189</v>
      </c>
      <c r="H14" s="10">
        <v>156.52000000000001</v>
      </c>
    </row>
    <row r="15" spans="1:8">
      <c r="A15" s="23"/>
      <c r="C15" s="3"/>
      <c r="D15" s="3"/>
      <c r="E15" s="8"/>
      <c r="H15" s="10"/>
    </row>
    <row r="16" spans="1:8">
      <c r="A16" s="23" t="s">
        <v>35</v>
      </c>
      <c r="B16" s="4" t="s">
        <v>1638</v>
      </c>
      <c r="C16" s="3"/>
      <c r="D16" s="3"/>
      <c r="E16" s="8"/>
      <c r="H16" s="10"/>
    </row>
    <row r="17" spans="1:8">
      <c r="A17" s="23" t="s">
        <v>37</v>
      </c>
      <c r="B17" s="1" t="s">
        <v>1635</v>
      </c>
      <c r="C17" s="3">
        <f>E17*100/115</f>
        <v>587.82608695652175</v>
      </c>
      <c r="D17" s="3">
        <f>E17*15/115</f>
        <v>88.173913043478265</v>
      </c>
      <c r="E17" s="5">
        <f t="shared" ref="E17:E18" si="1">ROUNDUP(H17*$H$1*1.15,0)</f>
        <v>676</v>
      </c>
      <c r="H17" s="10">
        <v>561.74</v>
      </c>
    </row>
    <row r="18" spans="1:8">
      <c r="A18" s="23" t="s">
        <v>39</v>
      </c>
      <c r="B18" s="1" t="s">
        <v>1636</v>
      </c>
      <c r="C18" s="3">
        <f>E18*100/115</f>
        <v>374.78260869565219</v>
      </c>
      <c r="D18" s="3">
        <f>E18*15/115</f>
        <v>56.217391304347828</v>
      </c>
      <c r="E18" s="5">
        <f t="shared" si="1"/>
        <v>431</v>
      </c>
      <c r="H18" s="10">
        <v>358.26</v>
      </c>
    </row>
    <row r="19" spans="1:8">
      <c r="A19" s="23"/>
      <c r="C19" s="3"/>
      <c r="D19" s="3"/>
      <c r="E19" s="8"/>
      <c r="H19" s="10"/>
    </row>
    <row r="20" spans="1:8">
      <c r="A20" s="23"/>
      <c r="C20" s="3"/>
      <c r="D20" s="3"/>
      <c r="E20" s="8"/>
      <c r="H20" s="10"/>
    </row>
    <row r="21" spans="1:8">
      <c r="A21" s="23" t="s">
        <v>1639</v>
      </c>
      <c r="B21" s="4" t="s">
        <v>1640</v>
      </c>
      <c r="C21" s="3"/>
      <c r="D21" s="3"/>
      <c r="E21" s="8"/>
      <c r="H21" s="10"/>
    </row>
    <row r="22" spans="1:8" ht="6.75" customHeight="1">
      <c r="A22" s="23"/>
      <c r="C22" s="3"/>
      <c r="D22" s="3"/>
      <c r="E22" s="8"/>
      <c r="H22" s="10"/>
    </row>
    <row r="23" spans="1:8">
      <c r="A23" s="23" t="s">
        <v>31</v>
      </c>
      <c r="B23" s="1" t="s">
        <v>1641</v>
      </c>
      <c r="C23" s="3">
        <f>E23*100/115</f>
        <v>28.695652173913043</v>
      </c>
      <c r="D23" s="3">
        <f>E23*15/115</f>
        <v>4.3043478260869561</v>
      </c>
      <c r="E23" s="5">
        <f t="shared" ref="E23:E25" si="2">ROUNDUP(H23*$H$1*1.15,0)</f>
        <v>33</v>
      </c>
      <c r="H23" s="10">
        <v>26.96</v>
      </c>
    </row>
    <row r="24" spans="1:8">
      <c r="A24" s="23" t="s">
        <v>33</v>
      </c>
      <c r="B24" s="1" t="s">
        <v>1642</v>
      </c>
      <c r="C24" s="3">
        <f>E24*100/115</f>
        <v>82.608695652173907</v>
      </c>
      <c r="D24" s="3">
        <f>E24*15/115</f>
        <v>12.391304347826088</v>
      </c>
      <c r="E24" s="5">
        <f t="shared" si="2"/>
        <v>95</v>
      </c>
      <c r="H24" s="10">
        <v>78.260000000000005</v>
      </c>
    </row>
    <row r="25" spans="1:8">
      <c r="A25" s="23" t="s">
        <v>35</v>
      </c>
      <c r="B25" s="1" t="s">
        <v>1643</v>
      </c>
      <c r="C25" s="3">
        <f>E25*100/115</f>
        <v>191.30434782608697</v>
      </c>
      <c r="D25" s="3">
        <f>E25*15/115</f>
        <v>28.695652173913043</v>
      </c>
      <c r="E25" s="5">
        <f t="shared" si="2"/>
        <v>220</v>
      </c>
      <c r="H25" s="10">
        <v>182.61</v>
      </c>
    </row>
    <row r="26" spans="1:8">
      <c r="A26" s="23"/>
      <c r="C26" s="3"/>
      <c r="D26" s="3"/>
      <c r="E26" s="8"/>
      <c r="H26" s="10"/>
    </row>
    <row r="27" spans="1:8">
      <c r="A27" s="23"/>
      <c r="C27" s="3"/>
      <c r="D27" s="3"/>
      <c r="E27" s="8"/>
      <c r="H27" s="10"/>
    </row>
    <row r="28" spans="1:8">
      <c r="A28" s="23" t="s">
        <v>1644</v>
      </c>
      <c r="B28" s="25" t="s">
        <v>1645</v>
      </c>
      <c r="C28" s="3"/>
      <c r="D28" s="3"/>
      <c r="E28" s="8"/>
      <c r="H28" s="10"/>
    </row>
    <row r="29" spans="1:8" ht="6.75" customHeight="1">
      <c r="A29" s="23"/>
      <c r="C29" s="3"/>
      <c r="D29" s="3"/>
      <c r="E29" s="8"/>
      <c r="H29" s="10"/>
    </row>
    <row r="30" spans="1:8">
      <c r="A30" s="23" t="s">
        <v>31</v>
      </c>
      <c r="B30" s="1" t="s">
        <v>1646</v>
      </c>
      <c r="C30" s="3">
        <f>E30*100/115</f>
        <v>361.73913043478262</v>
      </c>
      <c r="D30" s="3">
        <f>E30*15/115</f>
        <v>54.260869565217391</v>
      </c>
      <c r="E30" s="5">
        <f t="shared" ref="E30:E31" si="3">ROUNDUP(H30*$H$1*1.15,0)</f>
        <v>416</v>
      </c>
      <c r="H30" s="10">
        <v>346.09</v>
      </c>
    </row>
    <row r="31" spans="1:8">
      <c r="A31" s="23" t="s">
        <v>33</v>
      </c>
      <c r="B31" s="1" t="s">
        <v>1647</v>
      </c>
      <c r="C31" s="3">
        <f>E31*100/115</f>
        <v>976.52173913043475</v>
      </c>
      <c r="D31" s="3">
        <f>E31*15/115</f>
        <v>146.47826086956522</v>
      </c>
      <c r="E31" s="5">
        <f t="shared" si="3"/>
        <v>1123</v>
      </c>
      <c r="H31" s="10">
        <v>933.91</v>
      </c>
    </row>
    <row r="32" spans="1:8">
      <c r="A32" s="23"/>
      <c r="C32" s="3"/>
      <c r="D32" s="3"/>
      <c r="E32" s="8"/>
      <c r="H32" s="10"/>
    </row>
    <row r="33" spans="1:8">
      <c r="A33" s="23"/>
      <c r="C33" s="3"/>
      <c r="D33" s="3"/>
      <c r="E33" s="8"/>
      <c r="H33" s="10"/>
    </row>
    <row r="34" spans="1:8">
      <c r="A34" s="23"/>
      <c r="C34" s="3"/>
      <c r="D34" s="3"/>
      <c r="E34" s="8"/>
      <c r="H34" s="10"/>
    </row>
    <row r="35" spans="1:8">
      <c r="A35" s="23" t="s">
        <v>1648</v>
      </c>
      <c r="B35" s="4" t="s">
        <v>1649</v>
      </c>
      <c r="C35" s="3"/>
      <c r="D35" s="3"/>
      <c r="E35" s="8"/>
      <c r="H35" s="10"/>
    </row>
    <row r="36" spans="1:8" ht="6.75" customHeight="1">
      <c r="A36" s="23"/>
      <c r="C36" s="3"/>
      <c r="D36" s="3"/>
      <c r="E36" s="8"/>
      <c r="H36" s="10"/>
    </row>
    <row r="37" spans="1:8" ht="15.75" customHeight="1">
      <c r="A37" s="23" t="s">
        <v>1650</v>
      </c>
      <c r="B37" s="4" t="s">
        <v>1633</v>
      </c>
      <c r="C37" s="3"/>
      <c r="D37" s="3"/>
      <c r="E37" s="8"/>
      <c r="H37" s="10"/>
    </row>
    <row r="38" spans="1:8" ht="6.75" customHeight="1">
      <c r="A38" s="23"/>
      <c r="C38" s="3"/>
      <c r="D38" s="3"/>
      <c r="E38" s="8"/>
      <c r="H38" s="10"/>
    </row>
    <row r="39" spans="1:8" ht="15.75" customHeight="1">
      <c r="A39" s="23" t="s">
        <v>31</v>
      </c>
      <c r="B39" s="4" t="s">
        <v>1634</v>
      </c>
      <c r="C39" s="3"/>
      <c r="D39" s="3"/>
      <c r="E39" s="8"/>
      <c r="H39" s="10"/>
    </row>
    <row r="40" spans="1:8" ht="15.75" customHeight="1">
      <c r="A40" s="23" t="s">
        <v>37</v>
      </c>
      <c r="B40" s="1" t="s">
        <v>1635</v>
      </c>
      <c r="C40" s="3">
        <f>E40*100/115</f>
        <v>360.86956521739131</v>
      </c>
      <c r="D40" s="3">
        <f>C40*0.15</f>
        <v>54.130434782608695</v>
      </c>
      <c r="E40" s="5">
        <f t="shared" ref="E40:E41" si="4">ROUNDUP(H40*$H$1*1.15,0)</f>
        <v>415</v>
      </c>
      <c r="H40" s="10">
        <v>345.22</v>
      </c>
    </row>
    <row r="41" spans="1:8" ht="15.75" customHeight="1">
      <c r="A41" s="23" t="s">
        <v>39</v>
      </c>
      <c r="B41" s="1" t="s">
        <v>1636</v>
      </c>
      <c r="C41" s="3">
        <f>E41*100/115</f>
        <v>241.7391304347826</v>
      </c>
      <c r="D41" s="3">
        <f>C41*0.15</f>
        <v>36.260869565217391</v>
      </c>
      <c r="E41" s="5">
        <f t="shared" si="4"/>
        <v>278</v>
      </c>
      <c r="H41" s="10">
        <v>231.3</v>
      </c>
    </row>
    <row r="42" spans="1:8" ht="15.75" customHeight="1">
      <c r="A42" s="23"/>
      <c r="C42" s="3"/>
      <c r="D42" s="3"/>
      <c r="E42" s="8"/>
      <c r="H42" s="10"/>
    </row>
    <row r="43" spans="1:8" ht="15.75" customHeight="1">
      <c r="A43" s="23" t="s">
        <v>33</v>
      </c>
      <c r="B43" s="4" t="s">
        <v>1637</v>
      </c>
      <c r="C43" s="3"/>
      <c r="D43" s="3"/>
      <c r="E43" s="8"/>
      <c r="H43" s="10"/>
    </row>
    <row r="44" spans="1:8" ht="15.75" customHeight="1">
      <c r="A44" s="23" t="s">
        <v>37</v>
      </c>
      <c r="B44" s="1" t="s">
        <v>1635</v>
      </c>
      <c r="C44" s="3">
        <f>E44*100/115</f>
        <v>771.304347826087</v>
      </c>
      <c r="D44" s="3">
        <f>C44*0.15</f>
        <v>115.69565217391305</v>
      </c>
      <c r="E44" s="5">
        <f t="shared" ref="E44:E45" si="5">ROUNDUP(H44*$H$1*1.15,0)</f>
        <v>887</v>
      </c>
      <c r="H44" s="10">
        <v>737.39</v>
      </c>
    </row>
    <row r="45" spans="1:8" ht="15.75" customHeight="1">
      <c r="A45" s="23" t="s">
        <v>39</v>
      </c>
      <c r="B45" s="1" t="s">
        <v>1636</v>
      </c>
      <c r="C45" s="3">
        <f>E45*100/115</f>
        <v>463.47826086956519</v>
      </c>
      <c r="D45" s="3">
        <f>C45*0.15</f>
        <v>69.521739130434781</v>
      </c>
      <c r="E45" s="5">
        <f t="shared" si="5"/>
        <v>533</v>
      </c>
      <c r="H45" s="10">
        <v>443.48</v>
      </c>
    </row>
    <row r="46" spans="1:8" ht="15.75" customHeight="1">
      <c r="A46" s="23"/>
      <c r="C46" s="3"/>
      <c r="D46" s="3"/>
      <c r="E46" s="8"/>
      <c r="H46" s="10"/>
    </row>
    <row r="47" spans="1:8" ht="15.75" customHeight="1">
      <c r="A47" s="23" t="s">
        <v>35</v>
      </c>
      <c r="B47" s="4" t="s">
        <v>1638</v>
      </c>
      <c r="C47" s="3"/>
      <c r="D47" s="3"/>
      <c r="E47" s="8"/>
      <c r="H47" s="10"/>
    </row>
    <row r="48" spans="1:8" ht="15.75" customHeight="1">
      <c r="A48" s="23" t="s">
        <v>37</v>
      </c>
      <c r="B48" s="1" t="s">
        <v>1635</v>
      </c>
      <c r="C48" s="3">
        <f>E48*100/115</f>
        <v>1353.9130434782608</v>
      </c>
      <c r="D48" s="3">
        <f>C48*0.15</f>
        <v>203.0869565217391</v>
      </c>
      <c r="E48" s="5">
        <f t="shared" ref="E48:E49" si="6">ROUNDUP(H48*$H$1*1.15,0)</f>
        <v>1557</v>
      </c>
      <c r="H48" s="10">
        <v>1294.78</v>
      </c>
    </row>
    <row r="49" spans="1:8" ht="15.75" customHeight="1">
      <c r="A49" s="23" t="s">
        <v>39</v>
      </c>
      <c r="B49" s="1" t="s">
        <v>1636</v>
      </c>
      <c r="C49" s="3">
        <f>E49*100/115</f>
        <v>906.95652173913038</v>
      </c>
      <c r="D49" s="3">
        <f>C49*0.15</f>
        <v>136.04347826086956</v>
      </c>
      <c r="E49" s="5">
        <f t="shared" si="6"/>
        <v>1043</v>
      </c>
      <c r="H49" s="10">
        <v>867.83</v>
      </c>
    </row>
    <row r="50" spans="1:8" ht="15.75" customHeight="1">
      <c r="A50" s="23"/>
      <c r="C50" s="3"/>
      <c r="D50" s="3"/>
      <c r="E50" s="8"/>
      <c r="H50" s="10"/>
    </row>
    <row r="51" spans="1:8" ht="15.75" customHeight="1">
      <c r="A51" s="23" t="s">
        <v>1651</v>
      </c>
      <c r="B51" s="4" t="s">
        <v>1652</v>
      </c>
      <c r="C51" s="3"/>
      <c r="D51" s="3"/>
      <c r="E51" s="8"/>
      <c r="H51" s="10"/>
    </row>
    <row r="52" spans="1:8" ht="6.75" customHeight="1">
      <c r="A52" s="23"/>
      <c r="C52" s="3"/>
      <c r="D52" s="3"/>
      <c r="E52" s="8"/>
      <c r="H52" s="10"/>
    </row>
    <row r="53" spans="1:8" ht="15.75" customHeight="1">
      <c r="A53" s="23" t="s">
        <v>31</v>
      </c>
      <c r="B53" s="1" t="s">
        <v>1641</v>
      </c>
      <c r="C53" s="3">
        <f>E53*100/115</f>
        <v>130.43478260869566</v>
      </c>
      <c r="D53" s="3">
        <f>C53*0.15</f>
        <v>19.565217391304348</v>
      </c>
      <c r="E53" s="5">
        <f t="shared" ref="E53:E55" si="7">ROUNDUP(H53*$H$1*1.15,0)</f>
        <v>150</v>
      </c>
      <c r="H53" s="10">
        <v>124.35</v>
      </c>
    </row>
    <row r="54" spans="1:8" ht="15.75" customHeight="1">
      <c r="A54" s="23" t="s">
        <v>33</v>
      </c>
      <c r="B54" s="1" t="s">
        <v>1642</v>
      </c>
      <c r="C54" s="3">
        <f>E54*100/115</f>
        <v>415.6521739130435</v>
      </c>
      <c r="D54" s="3">
        <f>C54*0.15</f>
        <v>62.347826086956523</v>
      </c>
      <c r="E54" s="5">
        <f t="shared" si="7"/>
        <v>478</v>
      </c>
      <c r="H54" s="10">
        <v>397.39</v>
      </c>
    </row>
    <row r="55" spans="1:8" ht="15.75" customHeight="1">
      <c r="A55" s="23" t="s">
        <v>35</v>
      </c>
      <c r="B55" s="1" t="s">
        <v>1643</v>
      </c>
      <c r="C55" s="3">
        <f>E55*100/115</f>
        <v>643.47826086956525</v>
      </c>
      <c r="D55" s="3">
        <f>C55*0.15</f>
        <v>96.521739130434781</v>
      </c>
      <c r="E55" s="5">
        <f t="shared" si="7"/>
        <v>740</v>
      </c>
      <c r="H55" s="10">
        <v>615.65</v>
      </c>
    </row>
    <row r="56" spans="1:8" ht="15.75" customHeight="1">
      <c r="A56" s="23"/>
      <c r="C56" s="3"/>
      <c r="D56" s="3"/>
      <c r="E56" s="8"/>
      <c r="H56" s="10"/>
    </row>
    <row r="57" spans="1:8" ht="15.75" customHeight="1">
      <c r="A57" s="23"/>
      <c r="C57" s="3"/>
      <c r="D57" s="3"/>
      <c r="E57" s="8"/>
      <c r="H57" s="10"/>
    </row>
    <row r="58" spans="1:8" ht="15.75" customHeight="1">
      <c r="A58" s="1055" t="s">
        <v>1653</v>
      </c>
      <c r="B58" s="1215" t="s">
        <v>1881</v>
      </c>
      <c r="C58" s="1187"/>
      <c r="D58" s="1187"/>
      <c r="E58" s="1191"/>
      <c r="H58" s="10"/>
    </row>
    <row r="59" spans="1:8" ht="27.6">
      <c r="A59" s="1055"/>
      <c r="B59" s="1216" t="s">
        <v>1884</v>
      </c>
      <c r="C59" s="1187"/>
      <c r="D59" s="1187"/>
      <c r="E59" s="1188"/>
      <c r="H59" s="10"/>
    </row>
    <row r="60" spans="1:8" ht="6.75" customHeight="1">
      <c r="A60" s="1055"/>
      <c r="B60" s="1216"/>
      <c r="C60" s="1187"/>
      <c r="D60" s="1187"/>
      <c r="E60" s="1188"/>
      <c r="H60" s="10"/>
    </row>
    <row r="61" spans="1:8" ht="30.6" customHeight="1">
      <c r="A61" s="1181" t="s">
        <v>31</v>
      </c>
      <c r="B61" s="1217" t="s">
        <v>1882</v>
      </c>
      <c r="C61" s="1218">
        <f t="shared" ref="C61" si="8">E61*100/115</f>
        <v>565.21739130434787</v>
      </c>
      <c r="D61" s="1218">
        <f t="shared" ref="D61" si="9">E61*15/115</f>
        <v>84.782608695652172</v>
      </c>
      <c r="E61" s="1190">
        <v>650</v>
      </c>
      <c r="H61" s="10"/>
    </row>
    <row r="62" spans="1:8" ht="34.200000000000003" customHeight="1">
      <c r="A62" s="1219" t="s">
        <v>33</v>
      </c>
      <c r="B62" s="1217" t="s">
        <v>1883</v>
      </c>
      <c r="C62" s="1218">
        <f>E62*100/115</f>
        <v>5652.173913043478</v>
      </c>
      <c r="D62" s="1218">
        <f>E62*15/115</f>
        <v>847.82608695652175</v>
      </c>
      <c r="E62" s="1190">
        <v>6500</v>
      </c>
      <c r="H62" s="10"/>
    </row>
    <row r="63" spans="1:8" ht="15.75" customHeight="1">
      <c r="A63" s="23"/>
      <c r="C63" s="3"/>
      <c r="D63" s="3"/>
      <c r="E63" s="8"/>
    </row>
    <row r="64" spans="1:8" ht="15.75" customHeight="1" thickBot="1">
      <c r="A64" s="103"/>
      <c r="B64" s="6"/>
      <c r="C64" s="7"/>
      <c r="D64" s="7"/>
      <c r="E64" s="642"/>
    </row>
    <row r="67" spans="1:7" ht="15.75" customHeight="1" thickBot="1">
      <c r="A67" s="161" t="s">
        <v>118</v>
      </c>
      <c r="F67" s="1"/>
      <c r="G67" s="1"/>
    </row>
  </sheetData>
  <mergeCells count="1">
    <mergeCell ref="B1:E1"/>
  </mergeCells>
  <hyperlinks>
    <hyperlink ref="A67" location="index!A1" display="Return to menu" xr:uid="{00000000-0004-0000-1A00-000000000000}"/>
  </hyperlinks>
  <pageMargins left="0.7" right="0.7" top="0.75" bottom="0.75" header="0.3" footer="0.3"/>
  <pageSetup paperSize="9" scale="63"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I68"/>
  <sheetViews>
    <sheetView view="pageBreakPreview" zoomScaleNormal="100" zoomScaleSheetLayoutView="100" workbookViewId="0">
      <selection activeCell="B8" sqref="B8"/>
    </sheetView>
  </sheetViews>
  <sheetFormatPr defaultColWidth="9.6328125" defaultRowHeight="15"/>
  <cols>
    <col min="1" max="1" width="4.08984375" style="4" customWidth="1"/>
    <col min="2" max="2" width="12.6328125" style="1" customWidth="1"/>
    <col min="3" max="3" width="10.6328125" style="1" customWidth="1"/>
    <col min="4" max="4" width="22.453125" style="1" customWidth="1"/>
    <col min="5" max="7" width="9.6328125" style="10" customWidth="1"/>
    <col min="8" max="8" width="30.6328125" style="1" bestFit="1" customWidth="1"/>
    <col min="9" max="9" width="12.81640625" style="1" customWidth="1"/>
    <col min="10" max="11" width="9.6328125" style="1" customWidth="1"/>
    <col min="12" max="16384" width="9.6328125" style="1"/>
  </cols>
  <sheetData>
    <row r="1" spans="1:9" ht="18" thickBot="1">
      <c r="A1" s="215" t="s">
        <v>1654</v>
      </c>
      <c r="B1" s="1263" t="s">
        <v>1655</v>
      </c>
      <c r="C1" s="1264"/>
      <c r="D1" s="1264"/>
      <c r="E1" s="1264"/>
      <c r="F1" s="1264"/>
      <c r="G1" s="1265"/>
    </row>
    <row r="2" spans="1:9">
      <c r="A2" s="89"/>
      <c r="E2" s="116"/>
      <c r="F2" s="116"/>
      <c r="G2" s="110"/>
    </row>
    <row r="3" spans="1:9">
      <c r="A3" s="89"/>
      <c r="D3" s="9"/>
      <c r="E3" s="149"/>
      <c r="F3" s="149"/>
      <c r="G3" s="111"/>
    </row>
    <row r="4" spans="1:9" ht="17.7">
      <c r="A4" s="170"/>
      <c r="C4" s="172"/>
      <c r="D4" s="173"/>
      <c r="E4" s="3"/>
      <c r="F4" s="3"/>
      <c r="G4" s="5"/>
    </row>
    <row r="5" spans="1:9">
      <c r="A5" s="170"/>
      <c r="D5" s="9"/>
      <c r="E5" s="3"/>
      <c r="F5" s="3"/>
      <c r="G5" s="5"/>
    </row>
    <row r="6" spans="1:9">
      <c r="A6" s="170"/>
      <c r="D6" s="9"/>
      <c r="E6" s="3"/>
      <c r="F6" s="3"/>
      <c r="G6" s="5"/>
      <c r="H6" s="90"/>
      <c r="I6" s="95"/>
    </row>
    <row r="7" spans="1:9">
      <c r="A7" s="170"/>
      <c r="D7" s="9"/>
      <c r="E7" s="3"/>
      <c r="F7" s="3"/>
      <c r="G7" s="5"/>
      <c r="H7" s="90"/>
      <c r="I7" s="95"/>
    </row>
    <row r="8" spans="1:9">
      <c r="A8" s="170"/>
      <c r="D8" s="9"/>
      <c r="E8" s="3"/>
      <c r="F8" s="3"/>
      <c r="G8" s="5"/>
    </row>
    <row r="9" spans="1:9">
      <c r="A9" s="170"/>
      <c r="D9" s="9"/>
      <c r="E9" s="3"/>
      <c r="F9" s="3"/>
      <c r="G9" s="5"/>
    </row>
    <row r="10" spans="1:9">
      <c r="A10" s="170"/>
      <c r="B10" s="162"/>
      <c r="D10" s="9"/>
      <c r="E10" s="3"/>
      <c r="F10" s="3"/>
      <c r="G10" s="5"/>
    </row>
    <row r="11" spans="1:9">
      <c r="A11" s="170"/>
      <c r="D11" s="9"/>
      <c r="E11" s="3"/>
      <c r="F11" s="3"/>
      <c r="G11" s="5"/>
    </row>
    <row r="12" spans="1:9">
      <c r="A12" s="170"/>
      <c r="D12" s="9"/>
      <c r="E12" s="3"/>
      <c r="F12" s="3"/>
      <c r="G12" s="5"/>
    </row>
    <row r="13" spans="1:9" ht="17.7">
      <c r="A13" s="170"/>
      <c r="B13" s="172" t="s">
        <v>1656</v>
      </c>
      <c r="D13" s="9"/>
      <c r="E13" s="3"/>
      <c r="F13" s="3"/>
      <c r="G13" s="5"/>
    </row>
    <row r="14" spans="1:9">
      <c r="A14" s="170"/>
      <c r="D14" s="9"/>
      <c r="E14" s="3"/>
      <c r="F14" s="3"/>
      <c r="G14" s="5"/>
    </row>
    <row r="15" spans="1:9">
      <c r="A15" s="170"/>
      <c r="B15" s="1" t="s">
        <v>1657</v>
      </c>
      <c r="D15" s="9"/>
      <c r="E15" s="3"/>
      <c r="F15" s="3"/>
      <c r="G15" s="5"/>
    </row>
    <row r="16" spans="1:9">
      <c r="A16" s="170"/>
      <c r="D16" s="9"/>
      <c r="E16" s="3"/>
      <c r="F16" s="3"/>
      <c r="G16" s="5"/>
    </row>
    <row r="17" spans="1:7">
      <c r="A17" s="170"/>
      <c r="D17" s="9"/>
      <c r="E17" s="3"/>
      <c r="F17" s="3"/>
      <c r="G17" s="5"/>
    </row>
    <row r="18" spans="1:7">
      <c r="A18" s="170"/>
      <c r="D18" s="9"/>
      <c r="E18" s="3"/>
      <c r="F18" s="3"/>
      <c r="G18" s="5"/>
    </row>
    <row r="19" spans="1:7">
      <c r="A19" s="170"/>
      <c r="D19" s="9"/>
      <c r="E19" s="157"/>
      <c r="F19" s="3"/>
      <c r="G19" s="5"/>
    </row>
    <row r="20" spans="1:7">
      <c r="A20" s="170"/>
      <c r="D20" s="9"/>
      <c r="E20" s="3"/>
      <c r="F20" s="3"/>
      <c r="G20" s="5"/>
    </row>
    <row r="21" spans="1:7">
      <c r="A21" s="170"/>
      <c r="D21" s="9"/>
      <c r="E21" s="3"/>
      <c r="F21" s="3"/>
      <c r="G21" s="5"/>
    </row>
    <row r="22" spans="1:7">
      <c r="A22" s="170"/>
      <c r="D22" s="9"/>
      <c r="E22" s="3"/>
      <c r="F22" s="3"/>
      <c r="G22" s="5"/>
    </row>
    <row r="23" spans="1:7">
      <c r="A23" s="170"/>
      <c r="D23" s="9"/>
      <c r="E23" s="3"/>
      <c r="F23" s="3"/>
      <c r="G23" s="5"/>
    </row>
    <row r="24" spans="1:7">
      <c r="A24" s="170"/>
      <c r="D24" s="9"/>
      <c r="E24" s="3"/>
      <c r="F24" s="3"/>
      <c r="G24" s="5"/>
    </row>
    <row r="25" spans="1:7">
      <c r="A25" s="170"/>
      <c r="D25" s="9"/>
      <c r="E25" s="3"/>
      <c r="F25" s="3"/>
      <c r="G25" s="5"/>
    </row>
    <row r="26" spans="1:7" ht="15.3" thickBot="1">
      <c r="A26" s="171"/>
      <c r="B26" s="6"/>
      <c r="C26" s="6"/>
      <c r="D26" s="130"/>
      <c r="E26" s="7"/>
      <c r="F26" s="7"/>
      <c r="G26" s="154"/>
    </row>
    <row r="27" spans="1:7">
      <c r="A27" s="1"/>
    </row>
    <row r="28" spans="1:7">
      <c r="A28" s="94"/>
    </row>
    <row r="29" spans="1:7">
      <c r="A29" s="1"/>
    </row>
    <row r="30" spans="1:7">
      <c r="A30" s="1"/>
    </row>
    <row r="31" spans="1:7">
      <c r="A31" s="1"/>
    </row>
    <row r="32" spans="1:7">
      <c r="A32" s="1"/>
    </row>
    <row r="33" spans="1:7">
      <c r="A33" s="1"/>
    </row>
    <row r="34" spans="1:7">
      <c r="A34" s="1"/>
    </row>
    <row r="35" spans="1:7">
      <c r="A35" s="1"/>
    </row>
    <row r="36" spans="1:7">
      <c r="A36" s="1"/>
      <c r="E36" s="1"/>
      <c r="F36" s="1"/>
      <c r="G36" s="1"/>
    </row>
    <row r="37" spans="1:7">
      <c r="A37" s="1"/>
      <c r="E37" s="1"/>
      <c r="F37" s="1"/>
      <c r="G37" s="1"/>
    </row>
    <row r="38" spans="1:7">
      <c r="A38" s="1"/>
      <c r="E38" s="1"/>
      <c r="F38" s="1"/>
      <c r="G38" s="1"/>
    </row>
    <row r="39" spans="1:7">
      <c r="A39" s="1"/>
      <c r="E39" s="1"/>
      <c r="F39" s="1"/>
      <c r="G39" s="1"/>
    </row>
    <row r="40" spans="1:7">
      <c r="E40" s="1"/>
      <c r="F40" s="1"/>
      <c r="G40" s="1"/>
    </row>
    <row r="41" spans="1:7">
      <c r="E41" s="1"/>
      <c r="F41" s="1"/>
      <c r="G41" s="1"/>
    </row>
    <row r="42" spans="1:7">
      <c r="E42" s="1"/>
      <c r="F42" s="1"/>
      <c r="G42" s="1"/>
    </row>
    <row r="43" spans="1:7" ht="18.3">
      <c r="A43" s="24"/>
      <c r="B43" s="2"/>
      <c r="E43" s="1"/>
      <c r="F43" s="1"/>
      <c r="G43" s="1"/>
    </row>
    <row r="44" spans="1:7" ht="18.3">
      <c r="A44" s="24"/>
      <c r="B44" s="2"/>
      <c r="E44" s="1"/>
      <c r="F44" s="1"/>
      <c r="G44" s="1"/>
    </row>
    <row r="45" spans="1:7" ht="18.3">
      <c r="A45" s="24"/>
      <c r="B45" s="2"/>
      <c r="E45" s="1"/>
      <c r="F45" s="1"/>
      <c r="G45" s="1"/>
    </row>
    <row r="46" spans="1:7" ht="18.3">
      <c r="A46" s="24"/>
      <c r="B46" s="2"/>
      <c r="E46" s="1"/>
      <c r="F46" s="1"/>
      <c r="G46" s="1"/>
    </row>
    <row r="47" spans="1:7" ht="18.3">
      <c r="A47" s="24"/>
      <c r="B47" s="2"/>
      <c r="E47" s="1"/>
      <c r="F47" s="1"/>
      <c r="G47" s="1"/>
    </row>
    <row r="48" spans="1:7" ht="18.3">
      <c r="A48" s="24"/>
      <c r="B48" s="2"/>
      <c r="E48" s="1"/>
      <c r="F48" s="1"/>
      <c r="G48" s="1"/>
    </row>
    <row r="49" spans="1:7" ht="18.3">
      <c r="A49" s="24"/>
      <c r="B49" s="2"/>
      <c r="E49" s="1"/>
      <c r="F49" s="1"/>
      <c r="G49" s="1"/>
    </row>
    <row r="50" spans="1:7" ht="18.3">
      <c r="A50" s="24"/>
      <c r="B50" s="2"/>
      <c r="E50" s="1"/>
      <c r="F50" s="1"/>
      <c r="G50" s="1"/>
    </row>
    <row r="51" spans="1:7" ht="18.3">
      <c r="A51" s="24"/>
      <c r="B51" s="2"/>
      <c r="E51" s="1"/>
      <c r="F51" s="1"/>
      <c r="G51" s="1"/>
    </row>
    <row r="52" spans="1:7" ht="18.3">
      <c r="A52" s="24"/>
      <c r="B52" s="2"/>
      <c r="E52" s="1"/>
      <c r="F52" s="1"/>
      <c r="G52" s="1"/>
    </row>
    <row r="53" spans="1:7" ht="18.3">
      <c r="A53" s="24"/>
      <c r="B53" s="2"/>
      <c r="E53" s="1"/>
      <c r="F53" s="1"/>
      <c r="G53" s="1"/>
    </row>
    <row r="54" spans="1:7" ht="18.3">
      <c r="A54" s="24"/>
      <c r="B54" s="2"/>
      <c r="E54" s="1"/>
      <c r="F54" s="1"/>
      <c r="G54" s="1"/>
    </row>
    <row r="55" spans="1:7" ht="18.3">
      <c r="A55" s="24"/>
      <c r="B55" s="2"/>
      <c r="E55" s="1"/>
      <c r="F55" s="1"/>
      <c r="G55" s="1"/>
    </row>
    <row r="56" spans="1:7" ht="18.3">
      <c r="A56" s="24"/>
      <c r="B56" s="2"/>
      <c r="E56" s="1"/>
      <c r="F56" s="1"/>
      <c r="G56" s="1"/>
    </row>
    <row r="57" spans="1:7" ht="18.3">
      <c r="A57" s="24"/>
      <c r="B57" s="2"/>
      <c r="E57" s="1"/>
      <c r="F57" s="1"/>
      <c r="G57" s="1"/>
    </row>
    <row r="58" spans="1:7" ht="18.3">
      <c r="A58" s="24"/>
      <c r="B58" s="2"/>
      <c r="E58" s="1"/>
      <c r="F58" s="1"/>
      <c r="G58" s="1"/>
    </row>
    <row r="59" spans="1:7" ht="18.3">
      <c r="A59" s="24"/>
      <c r="B59" s="2"/>
      <c r="E59" s="1"/>
      <c r="F59" s="1"/>
      <c r="G59" s="1"/>
    </row>
    <row r="60" spans="1:7" ht="18.3">
      <c r="A60" s="24"/>
      <c r="B60" s="2"/>
      <c r="E60" s="1"/>
      <c r="F60" s="1"/>
      <c r="G60" s="1"/>
    </row>
    <row r="61" spans="1:7" ht="18.3">
      <c r="A61" s="24"/>
      <c r="B61" s="2"/>
      <c r="E61" s="1"/>
      <c r="F61" s="1"/>
      <c r="G61" s="1"/>
    </row>
    <row r="62" spans="1:7" ht="18.3">
      <c r="A62" s="24"/>
      <c r="B62" s="2"/>
      <c r="E62" s="1"/>
      <c r="F62" s="1"/>
      <c r="G62" s="1"/>
    </row>
    <row r="63" spans="1:7" ht="18.3">
      <c r="A63" s="24"/>
      <c r="B63" s="2"/>
      <c r="E63" s="1"/>
      <c r="F63" s="1"/>
      <c r="G63" s="1"/>
    </row>
    <row r="64" spans="1:7" ht="18.3">
      <c r="A64" s="24"/>
      <c r="B64" s="2"/>
      <c r="E64" s="1"/>
      <c r="F64" s="1"/>
      <c r="G64" s="1"/>
    </row>
    <row r="65" spans="1:7" ht="18.3">
      <c r="A65" s="24"/>
      <c r="B65" s="2"/>
      <c r="E65" s="1"/>
      <c r="F65" s="1"/>
      <c r="G65" s="1"/>
    </row>
    <row r="66" spans="1:7" ht="18.3">
      <c r="A66" s="24"/>
      <c r="B66" s="2"/>
      <c r="E66" s="1"/>
      <c r="F66" s="1"/>
      <c r="G66" s="1"/>
    </row>
    <row r="67" spans="1:7" ht="18.3">
      <c r="A67" s="24"/>
      <c r="B67" s="2"/>
      <c r="E67" s="1"/>
      <c r="F67" s="1"/>
      <c r="G67" s="1"/>
    </row>
    <row r="68" spans="1:7" ht="18.3">
      <c r="A68" s="24"/>
      <c r="B68" s="2"/>
      <c r="E68" s="1"/>
      <c r="F68" s="1"/>
      <c r="G68" s="1"/>
    </row>
  </sheetData>
  <mergeCells count="1">
    <mergeCell ref="B1:G1"/>
  </mergeCells>
  <pageMargins left="0.7" right="0.7" top="0.75" bottom="0.75" header="0.3" footer="0.3"/>
  <pageSetup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52</vt:i4>
      </vt:variant>
    </vt:vector>
  </HeadingPairs>
  <TitlesOfParts>
    <vt:vector size="83" baseType="lpstr">
      <vt:lpstr>Voorblad</vt:lpstr>
      <vt:lpstr>index</vt:lpstr>
      <vt:lpstr>Fin.Services</vt:lpstr>
      <vt:lpstr>Avail.</vt:lpstr>
      <vt:lpstr>Rates</vt:lpstr>
      <vt:lpstr>Water</vt:lpstr>
      <vt:lpstr>Elect.1</vt:lpstr>
      <vt:lpstr>Elect. 2</vt:lpstr>
      <vt:lpstr>Sewerage</vt:lpstr>
      <vt:lpstr>Refuse</vt:lpstr>
      <vt:lpstr>Operational 1</vt:lpstr>
      <vt:lpstr>Operational 2</vt:lpstr>
      <vt:lpstr>Halls</vt:lpstr>
      <vt:lpstr>Halls (2)</vt:lpstr>
      <vt:lpstr>Hall Libr.</vt:lpstr>
      <vt:lpstr>Mun. Prop</vt:lpstr>
      <vt:lpstr>Cemetry</vt:lpstr>
      <vt:lpstr>Nature Reserve</vt:lpstr>
      <vt:lpstr>Library</vt:lpstr>
      <vt:lpstr>Elec 1</vt:lpstr>
      <vt:lpstr>Elec. 1</vt:lpstr>
      <vt:lpstr>Elec.1</vt:lpstr>
      <vt:lpstr>Rental of Vehicles</vt:lpstr>
      <vt:lpstr>Law Enf</vt:lpstr>
      <vt:lpstr>Traffic</vt:lpstr>
      <vt:lpstr>Town Planning</vt:lpstr>
      <vt:lpstr>Swembad</vt:lpstr>
      <vt:lpstr>Building Fees</vt:lpstr>
      <vt:lpstr>Property Manag.</vt:lpstr>
      <vt:lpstr>LED</vt:lpstr>
      <vt:lpstr>Add.Info</vt:lpstr>
      <vt:lpstr>LED</vt:lpstr>
      <vt:lpstr>LED!LED_A1</vt:lpstr>
      <vt:lpstr>Avail.!Print_Area</vt:lpstr>
      <vt:lpstr>'Building Fees'!Print_Area</vt:lpstr>
      <vt:lpstr>Cemetry!Print_Area</vt:lpstr>
      <vt:lpstr>'Elec 1'!Print_Area</vt:lpstr>
      <vt:lpstr>'Elec. 1'!Print_Area</vt:lpstr>
      <vt:lpstr>Elec.1!Print_Area</vt:lpstr>
      <vt:lpstr>'Elect. 2'!Print_Area</vt:lpstr>
      <vt:lpstr>Elect.1!Print_Area</vt:lpstr>
      <vt:lpstr>Fin.Services!Print_Area</vt:lpstr>
      <vt:lpstr>'Hall Libr.'!Print_Area</vt:lpstr>
      <vt:lpstr>Halls!Print_Area</vt:lpstr>
      <vt:lpstr>'Halls (2)'!Print_Area</vt:lpstr>
      <vt:lpstr>index!Print_Area</vt:lpstr>
      <vt:lpstr>'Law Enf'!Print_Area</vt:lpstr>
      <vt:lpstr>LED!Print_Area</vt:lpstr>
      <vt:lpstr>Library!Print_Area</vt:lpstr>
      <vt:lpstr>'Mun. Prop'!Print_Area</vt:lpstr>
      <vt:lpstr>'Nature Reserve'!Print_Area</vt:lpstr>
      <vt:lpstr>'Operational 1'!Print_Area</vt:lpstr>
      <vt:lpstr>'Operational 2'!Print_Area</vt:lpstr>
      <vt:lpstr>'Property Manag.'!Print_Area</vt:lpstr>
      <vt:lpstr>Rates!Print_Area</vt:lpstr>
      <vt:lpstr>Refuse!Print_Area</vt:lpstr>
      <vt:lpstr>'Rental of Vehicles'!Print_Area</vt:lpstr>
      <vt:lpstr>Sewerage!Print_Area</vt:lpstr>
      <vt:lpstr>Swembad!Print_Area</vt:lpstr>
      <vt:lpstr>'Town Planning'!Print_Area</vt:lpstr>
      <vt:lpstr>Traffic!Print_Area</vt:lpstr>
      <vt:lpstr>Voorblad!Print_Area</vt:lpstr>
      <vt:lpstr>Water!Print_Area</vt:lpstr>
      <vt:lpstr>Avail.!Print_Titles</vt:lpstr>
      <vt:lpstr>'Building Fees'!Print_Titles</vt:lpstr>
      <vt:lpstr>Cemetry!Print_Titles</vt:lpstr>
      <vt:lpstr>'Elec 1'!Print_Titles</vt:lpstr>
      <vt:lpstr>'Elec. 1'!Print_Titles</vt:lpstr>
      <vt:lpstr>'Elect. 2'!Print_Titles</vt:lpstr>
      <vt:lpstr>Fin.Services!Print_Titles</vt:lpstr>
      <vt:lpstr>'Hall Libr.'!Print_Titles</vt:lpstr>
      <vt:lpstr>'Law Enf'!Print_Titles</vt:lpstr>
      <vt:lpstr>Library!Print_Titles</vt:lpstr>
      <vt:lpstr>'Mun. Prop'!Print_Titles</vt:lpstr>
      <vt:lpstr>'Operational 1'!Print_Titles</vt:lpstr>
      <vt:lpstr>'Operational 2'!Print_Titles</vt:lpstr>
      <vt:lpstr>Rates!Print_Titles</vt:lpstr>
      <vt:lpstr>Refuse!Print_Titles</vt:lpstr>
      <vt:lpstr>Sewerage!Print_Titles</vt:lpstr>
      <vt:lpstr>Swembad!Print_Titles</vt:lpstr>
      <vt:lpstr>'Town Planning'!Print_Titles</vt:lpstr>
      <vt:lpstr>Traffic!Print_Titles</vt:lpstr>
      <vt:lpstr>Water!Print_Titles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dc:creator>
  <cp:keywords/>
  <dc:description>Verspreidingslys</dc:description>
  <cp:lastModifiedBy>Carisha Hendricks</cp:lastModifiedBy>
  <cp:revision/>
  <cp:lastPrinted>2026-03-18T06:44:34Z</cp:lastPrinted>
  <dcterms:created xsi:type="dcterms:W3CDTF">2002-06-11T18:25:01Z</dcterms:created>
  <dcterms:modified xsi:type="dcterms:W3CDTF">2026-05-21T08:59:17Z</dcterms:modified>
  <cp:category/>
  <cp:contentStatus/>
</cp:coreProperties>
</file>